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ЯНА\2021\0210150\"/>
    </mc:Choice>
  </mc:AlternateContent>
  <xr:revisionPtr revIDLastSave="0" documentId="8_{8213DF3A-D099-40F6-B57B-01484A5F678A}" xr6:coauthVersionLast="44" xr6:coauthVersionMax="44" xr10:uidLastSave="{00000000-0000-0000-0000-000000000000}"/>
  <bookViews>
    <workbookView xWindow="-120" yWindow="-120" windowWidth="29040" windowHeight="15840" tabRatio="522"/>
  </bookViews>
  <sheets>
    <sheet name="Додаток2 КПК0210150" sheetId="6" r:id="rId1"/>
  </sheets>
  <definedNames>
    <definedName name="_xlnm.Print_Area" localSheetId="0">'Додаток2 КПК0210150'!$A$1:$BY$295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H271" i="6" l="1"/>
  <c r="AT271" i="6"/>
  <c r="AJ271" i="6"/>
  <c r="BH270" i="6"/>
  <c r="AT270" i="6"/>
  <c r="AJ270" i="6"/>
  <c r="BG261" i="6"/>
  <c r="AQ261" i="6"/>
  <c r="BG260" i="6"/>
  <c r="AQ260" i="6"/>
  <c r="AZ236" i="6"/>
  <c r="AK236" i="6"/>
  <c r="BO228" i="6"/>
  <c r="AZ228" i="6"/>
  <c r="AK228" i="6"/>
  <c r="BE196" i="6"/>
  <c r="AP196" i="6"/>
  <c r="BE195" i="6"/>
  <c r="AP195" i="6"/>
  <c r="BE194" i="6"/>
  <c r="AP194" i="6"/>
  <c r="BE193" i="6"/>
  <c r="AP193" i="6"/>
  <c r="BE192" i="6"/>
  <c r="AP192" i="6"/>
  <c r="BE191" i="6"/>
  <c r="AP191" i="6"/>
  <c r="BE190" i="6"/>
  <c r="AP190" i="6"/>
  <c r="BE189" i="6"/>
  <c r="AP189" i="6"/>
  <c r="BE188" i="6"/>
  <c r="AP188" i="6"/>
  <c r="BE187" i="6"/>
  <c r="AP187" i="6"/>
  <c r="BE186" i="6"/>
  <c r="AP186" i="6"/>
  <c r="BE185" i="6"/>
  <c r="AP185" i="6"/>
  <c r="BE184" i="6"/>
  <c r="AP184" i="6"/>
  <c r="BE183" i="6"/>
  <c r="AP183" i="6"/>
  <c r="BE182" i="6"/>
  <c r="AP182" i="6"/>
  <c r="BE181" i="6"/>
  <c r="AP181" i="6"/>
  <c r="BE180" i="6"/>
  <c r="AP180" i="6"/>
  <c r="BE179" i="6"/>
  <c r="AP179" i="6"/>
  <c r="BE178" i="6"/>
  <c r="AP178" i="6"/>
  <c r="BE177" i="6"/>
  <c r="AP177" i="6"/>
  <c r="BE176" i="6"/>
  <c r="AP176" i="6"/>
  <c r="BE175" i="6"/>
  <c r="AP175" i="6"/>
  <c r="BE174" i="6"/>
  <c r="AP174" i="6"/>
  <c r="BT167" i="6"/>
  <c r="BE167" i="6"/>
  <c r="AP167" i="6"/>
  <c r="BT166" i="6"/>
  <c r="BE166" i="6"/>
  <c r="AP166" i="6"/>
  <c r="BT165" i="6"/>
  <c r="BE165" i="6"/>
  <c r="AP165" i="6"/>
  <c r="BT164" i="6"/>
  <c r="BE164" i="6"/>
  <c r="AP164" i="6"/>
  <c r="BT163" i="6"/>
  <c r="BE163" i="6"/>
  <c r="AP163" i="6"/>
  <c r="BT162" i="6"/>
  <c r="BE162" i="6"/>
  <c r="AP162" i="6"/>
  <c r="BT161" i="6"/>
  <c r="BE161" i="6"/>
  <c r="AP161" i="6"/>
  <c r="BT160" i="6"/>
  <c r="BE160" i="6"/>
  <c r="AP160" i="6"/>
  <c r="BT159" i="6"/>
  <c r="BE159" i="6"/>
  <c r="AP159" i="6"/>
  <c r="BT158" i="6"/>
  <c r="BE158" i="6"/>
  <c r="AP158" i="6"/>
  <c r="BT157" i="6"/>
  <c r="BE157" i="6"/>
  <c r="AP157" i="6"/>
  <c r="BT156" i="6"/>
  <c r="BE156" i="6"/>
  <c r="AP156" i="6"/>
  <c r="BT155" i="6"/>
  <c r="BE155" i="6"/>
  <c r="AP155" i="6"/>
  <c r="BT154" i="6"/>
  <c r="BE154" i="6"/>
  <c r="AP154" i="6"/>
  <c r="BT153" i="6"/>
  <c r="BE153" i="6"/>
  <c r="AP153" i="6"/>
  <c r="BT152" i="6"/>
  <c r="BE152" i="6"/>
  <c r="AP152" i="6"/>
  <c r="BT151" i="6"/>
  <c r="BE151" i="6"/>
  <c r="AP151" i="6"/>
  <c r="BT150" i="6"/>
  <c r="BE150" i="6"/>
  <c r="AP150" i="6"/>
  <c r="BT149" i="6"/>
  <c r="BE149" i="6"/>
  <c r="AP149" i="6"/>
  <c r="BT148" i="6"/>
  <c r="BE148" i="6"/>
  <c r="AP148" i="6"/>
  <c r="BT147" i="6"/>
  <c r="BE147" i="6"/>
  <c r="AP147" i="6"/>
  <c r="BT146" i="6"/>
  <c r="BE146" i="6"/>
  <c r="AP146" i="6"/>
  <c r="BT145" i="6"/>
  <c r="BE145" i="6"/>
  <c r="AP145" i="6"/>
  <c r="BD136" i="6"/>
  <c r="AJ136" i="6"/>
  <c r="BD135" i="6"/>
  <c r="AJ135" i="6"/>
  <c r="BD134" i="6"/>
  <c r="AJ134" i="6"/>
  <c r="BD133" i="6"/>
  <c r="AJ133" i="6"/>
  <c r="BU125" i="6"/>
  <c r="BB125" i="6"/>
  <c r="AI125" i="6"/>
  <c r="BU124" i="6"/>
  <c r="BB124" i="6"/>
  <c r="AI124" i="6"/>
  <c r="BU123" i="6"/>
  <c r="BB123" i="6"/>
  <c r="AI123" i="6"/>
  <c r="BU122" i="6"/>
  <c r="BB122" i="6"/>
  <c r="AI122" i="6"/>
  <c r="BG112" i="6"/>
  <c r="AM112" i="6"/>
  <c r="BG104" i="6"/>
  <c r="AM104" i="6"/>
  <c r="BG103" i="6"/>
  <c r="AM103" i="6"/>
  <c r="BG102" i="6"/>
  <c r="AM102" i="6"/>
  <c r="BG101" i="6"/>
  <c r="AM101" i="6"/>
  <c r="BG100" i="6"/>
  <c r="AM100" i="6"/>
  <c r="BG99" i="6"/>
  <c r="AM99" i="6"/>
  <c r="BG98" i="6"/>
  <c r="AM98" i="6"/>
  <c r="BG97" i="6"/>
  <c r="AM97" i="6"/>
  <c r="BG96" i="6"/>
  <c r="AM96" i="6"/>
  <c r="BG95" i="6"/>
  <c r="AM95" i="6"/>
  <c r="BG94" i="6"/>
  <c r="AM94" i="6"/>
  <c r="BG93" i="6"/>
  <c r="AM93" i="6"/>
  <c r="BG92" i="6"/>
  <c r="AM92" i="6"/>
  <c r="BG91" i="6"/>
  <c r="AM91" i="6"/>
  <c r="BG90" i="6"/>
  <c r="AM90" i="6"/>
  <c r="BU82" i="6"/>
  <c r="BB82" i="6"/>
  <c r="AI82" i="6"/>
  <c r="BU74" i="6"/>
  <c r="BB74" i="6"/>
  <c r="AI74" i="6"/>
  <c r="BU73" i="6"/>
  <c r="BB73" i="6"/>
  <c r="AI73" i="6"/>
  <c r="BU72" i="6"/>
  <c r="BB72" i="6"/>
  <c r="AI72" i="6"/>
  <c r="BU71" i="6"/>
  <c r="BB71" i="6"/>
  <c r="AI71" i="6"/>
  <c r="BU70" i="6"/>
  <c r="BB70" i="6"/>
  <c r="AI70" i="6"/>
  <c r="BU69" i="6"/>
  <c r="BB69" i="6"/>
  <c r="AI69" i="6"/>
  <c r="BU68" i="6"/>
  <c r="BB68" i="6"/>
  <c r="AI68" i="6"/>
  <c r="BU67" i="6"/>
  <c r="BB67" i="6"/>
  <c r="AI67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G50" i="6"/>
  <c r="AM50" i="6"/>
  <c r="BG49" i="6"/>
  <c r="AM49" i="6"/>
  <c r="BG48" i="6"/>
  <c r="AM48" i="6"/>
  <c r="BG47" i="6"/>
  <c r="AM47" i="6"/>
  <c r="BG46" i="6"/>
  <c r="AM46" i="6"/>
  <c r="BG45" i="6"/>
  <c r="AM45" i="6"/>
  <c r="BG44" i="6"/>
  <c r="AM44" i="6"/>
  <c r="BU36" i="6"/>
  <c r="BB36" i="6"/>
  <c r="AI36" i="6"/>
  <c r="BU35" i="6"/>
  <c r="BB35" i="6"/>
  <c r="AI35" i="6"/>
  <c r="BU34" i="6"/>
  <c r="BB34" i="6"/>
  <c r="AI34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<sst xmlns="http://schemas.openxmlformats.org/spreadsheetml/2006/main" count="837" uniqueCount="304">
  <si>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</si>
  <si>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</si>
  <si>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</si>
  <si>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</si>
  <si>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</si>
  <si>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</si>
  <si>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</si>
  <si>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</si>
  <si>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</si>
  <si>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</si>
  <si>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</si>
  <si>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</si>
  <si>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</si>
  <si>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</si>
  <si>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</si>
  <si>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</si>
  <si>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</si>
  <si>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</si>
  <si>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</si>
  <si>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</si>
  <si>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</si>
  <si>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</si>
  <si>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</si>
  <si>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</si>
  <si>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</si>
  <si>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</si>
  <si>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</si>
  <si>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</si>
  <si>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</si>
  <si>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</si>
  <si>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</si>
  <si>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</si>
  <si>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</si>
  <si>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</si>
  <si>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</si>
  <si>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</si>
  <si>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</si>
  <si>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</si>
  <si>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</si>
  <si>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</si>
  <si>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</si>
  <si>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</si>
  <si>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</si>
  <si>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</si>
  <si>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</si>
  <si>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</si>
  <si>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</si>
  <si>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</si>
  <si>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</si>
  <si>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</si>
  <si>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</si>
  <si>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</si>
  <si>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</si>
  <si>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</si>
  <si>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</si>
  <si>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</si>
  <si>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</si>
  <si>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</si>
  <si>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</si>
  <si>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</si>
  <si>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</si>
  <si>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</si>
  <si>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</si>
  <si>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</si>
  <si>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</si>
  <si>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</si>
  <si>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</si>
  <si>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</si>
  <si>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</si>
  <si>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</si>
  <si>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</si>
  <si>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</si>
  <si>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</si>
  <si>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</si>
  <si>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</si>
  <si>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</si>
  <si>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</si>
  <si>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</si>
  <si>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</si>
  <si>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</si>
  <si>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</si>
  <si>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</si>
  <si>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</si>
  <si>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</si>
  <si>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</si>
  <si>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</si>
  <si>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</si>
  <si>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</si>
  <si>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</si>
  <si>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</si>
  <si>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</si>
  <si>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</si>
  <si>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</si>
  <si>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</si>
  <si>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</si>
  <si>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</si>
  <si>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</si>
  <si>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</si>
  <si>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</si>
  <si>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</si>
  <si>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</si>
  <si>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</si>
  <si>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</si>
  <si>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</si>
  <si>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</si>
  <si>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</si>
  <si>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</si>
  <si>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</si>
  <si>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</si>
  <si>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</si>
  <si>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</si>
  <si>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</si>
  <si>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</si>
  <si>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</si>
  <si>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</si>
  <si>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</si>
  <si>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</si>
  <si>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</si>
  <si>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</si>
  <si>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</si>
  <si>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</si>
  <si>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</si>
  <si>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</si>
  <si>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</si>
  <si>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</si>
  <si>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</si>
  <si>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</si>
  <si>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</si>
  <si>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</si>
  <si>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</si>
  <si>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</si>
  <si>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</si>
  <si>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</si>
  <si>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</si>
  <si>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</si>
  <si>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</si>
  <si>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</si>
  <si>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</si>
  <si>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</si>
  <si>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</si>
  <si>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</si>
  <si>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</si>
  <si>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</si>
  <si>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</si>
  <si>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</si>
  <si>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</si>
  <si>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</si>
  <si>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</si>
  <si>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</si>
  <si>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</si>
  <si>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</si>
  <si>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</si>
  <si>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</si>
  <si>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</si>
  <si>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</si>
  <si>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</si>
  <si>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</si>
  <si>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</si>
  <si>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</si>
  <si>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</si>
  <si>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</si>
  <si>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</si>
  <si>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</si>
  <si>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</si>
  <si>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</si>
  <si>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</si>
  <si>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</si>
  <si>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</si>
  <si>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</si>
  <si>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</si>
  <si>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</si>
  <si>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</si>
  <si>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</si>
  <si>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</si>
  <si>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</si>
  <si>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</si>
  <si>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</si>
  <si>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</si>
  <si>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</si>
  <si>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</si>
  <si>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</si>
  <si>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</si>
  <si>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</si>
  <si>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</si>
  <si>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</si>
  <si>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</si>
  <si>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</si>
  <si>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</si>
  <si>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</si>
  <si>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</si>
  <si>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</si>
  <si>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</si>
  <si>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Капітальний ремонт інших об`єктів</t>
  </si>
  <si>
    <t>Забезпечення належного функціонування апарату ради та її виконавчого комітету в т.ч.</t>
  </si>
  <si>
    <t>Проведення капітального ремонту</t>
  </si>
  <si>
    <t>затрат</t>
  </si>
  <si>
    <t>кількість штатних одиниць</t>
  </si>
  <si>
    <t>посадові особи</t>
  </si>
  <si>
    <t>од.</t>
  </si>
  <si>
    <t>звіт по заробвтній платі  за 2019 рік, штатний розпис на 2020р.</t>
  </si>
  <si>
    <t>обслуговуючий персонал</t>
  </si>
  <si>
    <t>звіт по заробітній платі за 2019 рік, штатний розпис на 2020р.</t>
  </si>
  <si>
    <t>обсяг видатків на придбання основних засобів (меблі, комп"ютери)</t>
  </si>
  <si>
    <t>грн.</t>
  </si>
  <si>
    <t>ф. 4-3 звіту за 2019р.,накладні за 2019 рік, кошторис на 2020р., граничний обсяг на 2021 р.,індикативны прогнозні показники на 2022-23рр.</t>
  </si>
  <si>
    <t>обсяг видатків на проведення капітального ремонту</t>
  </si>
  <si>
    <t>ф. 4-3 звіту за 2019р., акт вик. Роб. Від 08.07.19р. № 1</t>
  </si>
  <si>
    <t>продукту</t>
  </si>
  <si>
    <t>кількість отриманих листів, звернень, заяв, скарг</t>
  </si>
  <si>
    <t>"Облік ОДА", журнали реєстрації, ел.пошта за 2019, 2020р.</t>
  </si>
  <si>
    <t>кількість прийнятих нормативно-правових актів</t>
  </si>
  <si>
    <t>перелік рішень МВК, перелік рішень сесій МР, журнал реєстрації розпоряджень міського голови</t>
  </si>
  <si>
    <t>кількість виконаних листів, звернень, заяв</t>
  </si>
  <si>
    <t>"Облік ОДА", Єдина електронна база звернень громадян, журнали реєстрації вих.кореспонденції, ел.пошта за 2019, 2020р.</t>
  </si>
  <si>
    <t>кількість одиниць придбаних основних засобів (меблі, комп"ютери)</t>
  </si>
  <si>
    <t>накладні за 2019р., розшифровки до кошторису на 2020р. (зі змінами), прогнозні розрахунки на 2021р., прогнозні показники на 2022-2023рр.,</t>
  </si>
  <si>
    <t>кількість проектів</t>
  </si>
  <si>
    <t>техпаспорт</t>
  </si>
  <si>
    <t>ефективності</t>
  </si>
  <si>
    <t>кількість отриманих листів, звернень, заяв, скарг на одну посадову особу, службовця</t>
  </si>
  <si>
    <t>розрахунково (відношеня між кількістю отриманих листів, звернень, заяв, скарг та кількістю посадових осіб)</t>
  </si>
  <si>
    <t>кількість прийнятих нормативно-правових актів на одну посадову особу, службовця</t>
  </si>
  <si>
    <t>розрахунково (відношення між кількістю прийнятих нормативно-правових актів та кількістю посадових осіб</t>
  </si>
  <si>
    <t>витрати на утримання однієї штатної одиниці</t>
  </si>
  <si>
    <t>розрахунково (відношення між запланованим обсягом фінансування та кількістю штатних одиниць)</t>
  </si>
  <si>
    <t>кількість виконаних листів, звернень, заяв, скарг на одну посадову особу, службовця</t>
  </si>
  <si>
    <t>Розрахунково</t>
  </si>
  <si>
    <t>середня вартість однієї одиниці основних засобів</t>
  </si>
  <si>
    <t>розрахунково(відношення між запланованим обсягом фінансування та кількістю одиниць придбаної техніки)</t>
  </si>
  <si>
    <t>середня вартість одного проекту</t>
  </si>
  <si>
    <t>розрахунково (відношення затрат на проведення капремонту до метражу об"єкта)</t>
  </si>
  <si>
    <t>якості</t>
  </si>
  <si>
    <t>відсоток отриманих листів, звернень, заяв, скарг в порівнянні з минулим роком</t>
  </si>
  <si>
    <t>відс.</t>
  </si>
  <si>
    <t>розрахунково (відсоток отриманих листів, звернень, заяв, скарг в порівнянні з минулим роком)</t>
  </si>
  <si>
    <t>відсоток кількості придбаних основних засобів в порівнянні з минулим роком</t>
  </si>
  <si>
    <t>розрахунково (відсоток кількості придбаних основних засобів до запланованих)</t>
  </si>
  <si>
    <t>відсоток готовності об"єкту (капітального ремонту)</t>
  </si>
  <si>
    <t>розрахунково</t>
  </si>
  <si>
    <t>у тому числі оплата праці  штатних одиниць за загальним фондом, що враховані також у спеціальному фонді</t>
  </si>
  <si>
    <t>020 - Державні службовці</t>
  </si>
  <si>
    <t>050 - Службовці</t>
  </si>
  <si>
    <t>090 - Працівників державних органів, які виконують функції з обслуговування</t>
  </si>
  <si>
    <t>УСЬОГО штатних одиниць</t>
  </si>
  <si>
    <t>з них штатні одиниці за загальним фондом, що враховані також у спеціальному фонді</t>
  </si>
  <si>
    <t>Переобладнання та перепланування офісного приміщення житлового будинку по вул. Центральна, 90</t>
  </si>
  <si>
    <t>Нерозподілені видатки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</si>
  <si>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</si>
  <si>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Забезпечення виконання наданих законодавством повноважень; Здійснення виконавчими органами Автономної Республіки Крим наданих законодавством повноважень у відповідній сфері</t>
  </si>
  <si>
    <t>1. Закон України "Про місцеве самоврядування в Україні" від 21.05.1997р. № 280/97-ВР;_x000D_
2. Наказ Міністерства фінансів України "Про затвердження складових програмної класифікації видатків та кредитування місцевих бюджетів" від 20.09.2017р. № 793 (із змінами);_x000D_
3.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
4. Наказ Міністерства фінансів України "Про затвердження типового переліку бюджетних програм та результативних показників їх виконання для місцевих бюджетів у галузі "Державне управління" від 01.10.2010р. № 1147  (із змінами);_x000D_
5. Постанова Кабінету Міністрів України "Про упорядкування структури та умов оплати праці працівників апарату органів виконавчої влади, органів прокуратури, судів та інших органів" від 09.03.2006р. № 268  (іззмінами);_x000D_
6. Наказ Міністерства праці України "Про умови оплати праці робітників, зайнятихобслуговуванням органів виконавчої влади, місцевого самоврядування та їх виконавчих органів, органів прокуратури, судів та інших органів" від 02.10.1996р. № 77  (іззмінами);_x000D_
7. Лист фінансового управління "Щодо підготовки бюджетних запитів до проекту міського бюджету на 2021 рік та проекту прогнозу міського бюджету на 2022-2023 роки" від 20.08.2020р. № 02/01-407.</t>
  </si>
  <si>
    <t>Використання коштів загального фонду дає можливість головному розпоряднику здійснювати свої функціональні повноваження, визначені його діяльністю. В результаті використання коштів у 2019 році (26 285 942,56 грн.) була виплачена заробітна плата в повному обсязі 104,25 штатним одиницям (18 988 155,18 грн.), придбані товари (в т.ч. канцелярські, господарчі – 1 246 985,92 грн.), оплачені послуги, крім комунальних (1 244 162,21 грн.) та інші витрати. Прийнято 1706 нормативно-правових акта,опрацьовано 15 953 листів, заяв, скарг та звернень громадян, виконано 13 бюджетних програм. В 2020 році обсяг фінансування складає 30 771 527,0 грн. в т.ч. на виплату заробітної плати 106,25 штатним одиницям (22 412 329,0 грн.), на придбання канцелярських, господарських та інших товарів - 2 611 440,0 грн., оплату комунальних послуг - 737 164,0 грн. В 2020 році планується виконання бюджету в повному обсязі. Видатки на 2021 рік (33 341 245,0 грн.) доведені граничним обсягом та передбачають утримання 106,25 штатних одиниць, в т.ч. виплата заробітної плати в повному обсязі (24 600 199,0 грн.), придбання предметів, матеріалів (1 234 670,0 грн.), оплата послуг (1 190 126,0 грн.), оплата комунальних послуг (787 863,0 грн.). На 2022 -2023 роки розраховані відповідно до індикативних показників, доведених листом фінансового управління від 20.08.20р. № 02/01-407 .</t>
  </si>
  <si>
    <t>Кредиторська та дебіторська заборгованості відсутні.</t>
  </si>
  <si>
    <t xml:space="preserve">  В 2019 році підставою для планування видатків по спеціальному фонду за власними надходженнями є платні послуги, що надаються бюджетною установою, згідно з її функціональними повноваженнями (оренда), код доходів 25010300 від ПрАТ «ВФ Україна». За 2019 рік надходження до спеціального фонду складають 39 723,0 грн. В 2020 році доходи спеціального фонду складаються з платних послуг, що надаються  бюджетною установою, згідно з її функціональними повноваженнями (оренда), код 25010300 та очікуються надходження в розмірі 3 035,0 грн. Кошти спрямовані на ремонт та обслуговування комп»ютерної та копіювальної техніки. На 2022-2023 роки плануються надходження, з урахуванням індексу інфляції._x000D_
              За рахунок бюджету розвитку у 2019 році придбали 33 одиниці основних засобів в т.ч. комплекти ПК, ноутбуки, комплект меблів, БФП, кондиціонери, освітлювальні опори, лавочки кутові,робоча станціясистеми контроля доступу на базі ПК, прилади доступу в комплекті, автомобіль Рено Логан, веб-камера, комплект аудіообладнання, радіосостема, інформаційний сенсорний кіоск, система для проведення відеоконференцій, телевізор, щит АВР-200. Виготовлено проектно-кошторисну документацію "Переобладання та перепланування офiсного примiщення житлового будинку по вул.Центральна 90". На 2020 рік граничним обсягом видатків доведено 361 664,0 грн. на придбання 2 ПК (46000,0 грн.), 1 ноутбук - 15 000,0 грн., принтер кольоровий - 7000,0 грн., 4 БФП - 49 700,0 грн., 1 сканер - 21 600,0 грн., 3 кондиціонера - 47 364,0 грн., фотоапарат - 25 000,0 грн., телефонна станція - 150 000,0 грн. На 2021-2022 -2023 роки не планується придбання основних засобів та проведення капітальних ремонтів.</t>
  </si>
  <si>
    <t>(0)(2)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</si>
  <si>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</si>
  <si>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Міський голова</t>
  </si>
  <si>
    <t>начальник відділу-головний бухгалтер</t>
  </si>
  <si>
    <t>А.О Вершина</t>
  </si>
  <si>
    <t>О.Б Сімакова</t>
  </si>
  <si>
    <t>04052229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</si>
  <si>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</si>
  <si>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</si>
  <si>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</si>
  <si>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</si>
  <si>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</si>
  <si>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</si>
  <si>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</si>
  <si>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</si>
  <si>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</si>
  <si>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</si>
  <si>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</si>
  <si>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</si>
  <si>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</si>
  <si>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</si>
  <si>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</si>
  <si>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</si>
  <si>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</si>
  <si>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</si>
  <si>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</si>
  <si>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</si>
  <si>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</si>
  <si>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</si>
  <si>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</si>
  <si>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</si>
  <si>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</si>
  <si>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</si>
  <si>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</si>
  <si>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</si>
  <si>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</si>
  <si>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</si>
  <si>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</si>
  <si>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</si>
  <si>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</si>
  <si>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</si>
  <si>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</si>
  <si>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</si>
  <si>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</si>
  <si>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(0)(2)(1)(0)(1)(5)(0)</t>
  </si>
  <si>
    <t>(0)(1)(5)(0)</t>
  </si>
  <si>
    <t>(0)(1)(1)(1)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</si>
  <si>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</si>
  <si>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 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</si>
  <si>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(0)(2)(1)</t>
  </si>
  <si>
    <t>04584000000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</si>
</sst>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76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0" fillId="0" borderId="6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</cellXfs>
  <cellStyles count="1">
    <cellStyle name="Звичайний" xfId="0" builtinId="0"/>
  </cellStyles>
  <dxfs count="10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96"/>
  <sheetViews>
    <sheetView tabSelected="1" topLeftCell="A254" zoomScaleNormal="100" workbookViewId="0">
      <selection activeCell="A16" sqref="A16:IV16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59" t="s">
        <v>115</v>
      </c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</row>
    <row r="2" spans="1:79" ht="14.25" customHeight="1" x14ac:dyDescent="0.2">
      <c r="A2" s="41" t="s">
        <v>284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42.75" customHeight="1" x14ac:dyDescent="0.2">
      <c r="A4" s="11" t="s">
        <v>159</v>
      </c>
      <c r="B4" s="130" t="s">
        <v>254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8"/>
      <c r="AH4" s="28" t="s">
        <v>253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5" t="s">
        <v>259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42.75" customHeight="1" x14ac:dyDescent="0.2">
      <c r="A7" s="11" t="s">
        <v>162</v>
      </c>
      <c r="B7" s="130" t="s">
        <v>301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8"/>
      <c r="AH7" s="28" t="s">
        <v>302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5" t="s">
        <v>259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2.75" customHeight="1" x14ac:dyDescent="0.2">
      <c r="A10" s="11" t="s">
        <v>164</v>
      </c>
      <c r="B10" s="28" t="s">
        <v>297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298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299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6" t="s">
        <v>300</v>
      </c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20"/>
      <c r="BL10" s="135" t="s">
        <v>303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2" t="s">
        <v>168</v>
      </c>
      <c r="AB11" s="82"/>
      <c r="AC11" s="82"/>
      <c r="AD11" s="82"/>
      <c r="AE11" s="82"/>
      <c r="AF11" s="82"/>
      <c r="AG11" s="82"/>
      <c r="AH11" s="82"/>
      <c r="AI11" s="82"/>
      <c r="AJ11" s="13"/>
      <c r="AK11" s="83" t="s">
        <v>166</v>
      </c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285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8" t="s">
        <v>247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8" t="s">
        <v>248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35" customHeight="1" x14ac:dyDescent="0.2">
      <c r="A21" s="128" t="s">
        <v>249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270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260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0" t="s">
        <v>2</v>
      </c>
      <c r="B26" s="61"/>
      <c r="C26" s="61"/>
      <c r="D26" s="62"/>
      <c r="E26" s="60" t="s">
        <v>19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36" t="s">
        <v>261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264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271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3"/>
      <c r="B27" s="64"/>
      <c r="C27" s="64"/>
      <c r="D27" s="65"/>
      <c r="E27" s="63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8" customFormat="1" ht="12.75" customHeight="1" x14ac:dyDescent="0.2">
      <c r="A30" s="88"/>
      <c r="B30" s="89"/>
      <c r="C30" s="89"/>
      <c r="D30" s="90"/>
      <c r="E30" s="91" t="s">
        <v>172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3"/>
      <c r="U30" s="94">
        <v>26285942.559999999</v>
      </c>
      <c r="V30" s="94"/>
      <c r="W30" s="94"/>
      <c r="X30" s="94"/>
      <c r="Y30" s="94"/>
      <c r="Z30" s="94" t="s">
        <v>173</v>
      </c>
      <c r="AA30" s="94"/>
      <c r="AB30" s="94"/>
      <c r="AC30" s="94"/>
      <c r="AD30" s="94"/>
      <c r="AE30" s="95" t="s">
        <v>173</v>
      </c>
      <c r="AF30" s="96"/>
      <c r="AG30" s="96"/>
      <c r="AH30" s="97"/>
      <c r="AI30" s="95">
        <f>IF(ISNUMBER(U30),U30,0)+IF(ISNUMBER(Z30),Z30,0)</f>
        <v>26285942.559999999</v>
      </c>
      <c r="AJ30" s="96"/>
      <c r="AK30" s="96"/>
      <c r="AL30" s="96"/>
      <c r="AM30" s="97"/>
      <c r="AN30" s="95">
        <v>30771527</v>
      </c>
      <c r="AO30" s="96"/>
      <c r="AP30" s="96"/>
      <c r="AQ30" s="96"/>
      <c r="AR30" s="97"/>
      <c r="AS30" s="95" t="s">
        <v>173</v>
      </c>
      <c r="AT30" s="96"/>
      <c r="AU30" s="96"/>
      <c r="AV30" s="96"/>
      <c r="AW30" s="97"/>
      <c r="AX30" s="95" t="s">
        <v>173</v>
      </c>
      <c r="AY30" s="96"/>
      <c r="AZ30" s="96"/>
      <c r="BA30" s="97"/>
      <c r="BB30" s="95">
        <f>IF(ISNUMBER(AN30),AN30,0)+IF(ISNUMBER(AS30),AS30,0)</f>
        <v>30771527</v>
      </c>
      <c r="BC30" s="96"/>
      <c r="BD30" s="96"/>
      <c r="BE30" s="96"/>
      <c r="BF30" s="97"/>
      <c r="BG30" s="95">
        <v>33341245</v>
      </c>
      <c r="BH30" s="96"/>
      <c r="BI30" s="96"/>
      <c r="BJ30" s="96"/>
      <c r="BK30" s="97"/>
      <c r="BL30" s="95" t="s">
        <v>173</v>
      </c>
      <c r="BM30" s="96"/>
      <c r="BN30" s="96"/>
      <c r="BO30" s="96"/>
      <c r="BP30" s="97"/>
      <c r="BQ30" s="95" t="s">
        <v>173</v>
      </c>
      <c r="BR30" s="96"/>
      <c r="BS30" s="96"/>
      <c r="BT30" s="97"/>
      <c r="BU30" s="95">
        <f>IF(ISNUMBER(BG30),BG30,0)+IF(ISNUMBER(BL30),BL30,0)</f>
        <v>33341245</v>
      </c>
      <c r="BV30" s="96"/>
      <c r="BW30" s="96"/>
      <c r="BX30" s="96"/>
      <c r="BY30" s="97"/>
      <c r="CA30" s="98" t="s">
        <v>22</v>
      </c>
    </row>
    <row r="31" spans="1:79" s="98" customFormat="1" ht="25.5" customHeight="1" x14ac:dyDescent="0.2">
      <c r="A31" s="88"/>
      <c r="B31" s="89"/>
      <c r="C31" s="89"/>
      <c r="D31" s="90"/>
      <c r="E31" s="91" t="s">
        <v>174</v>
      </c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3"/>
      <c r="U31" s="94" t="s">
        <v>173</v>
      </c>
      <c r="V31" s="94"/>
      <c r="W31" s="94"/>
      <c r="X31" s="94"/>
      <c r="Y31" s="94"/>
      <c r="Z31" s="94">
        <v>70691</v>
      </c>
      <c r="AA31" s="94"/>
      <c r="AB31" s="94"/>
      <c r="AC31" s="94"/>
      <c r="AD31" s="94"/>
      <c r="AE31" s="95">
        <v>0</v>
      </c>
      <c r="AF31" s="96"/>
      <c r="AG31" s="96"/>
      <c r="AH31" s="97"/>
      <c r="AI31" s="95">
        <f>IF(ISNUMBER(U31),U31,0)+IF(ISNUMBER(Z31),Z31,0)</f>
        <v>70691</v>
      </c>
      <c r="AJ31" s="96"/>
      <c r="AK31" s="96"/>
      <c r="AL31" s="96"/>
      <c r="AM31" s="97"/>
      <c r="AN31" s="95" t="s">
        <v>173</v>
      </c>
      <c r="AO31" s="96"/>
      <c r="AP31" s="96"/>
      <c r="AQ31" s="96"/>
      <c r="AR31" s="97"/>
      <c r="AS31" s="95">
        <v>3035</v>
      </c>
      <c r="AT31" s="96"/>
      <c r="AU31" s="96"/>
      <c r="AV31" s="96"/>
      <c r="AW31" s="97"/>
      <c r="AX31" s="95">
        <v>0</v>
      </c>
      <c r="AY31" s="96"/>
      <c r="AZ31" s="96"/>
      <c r="BA31" s="97"/>
      <c r="BB31" s="95">
        <f>IF(ISNUMBER(AN31),AN31,0)+IF(ISNUMBER(AS31),AS31,0)</f>
        <v>3035</v>
      </c>
      <c r="BC31" s="96"/>
      <c r="BD31" s="96"/>
      <c r="BE31" s="96"/>
      <c r="BF31" s="97"/>
      <c r="BG31" s="95" t="s">
        <v>173</v>
      </c>
      <c r="BH31" s="96"/>
      <c r="BI31" s="96"/>
      <c r="BJ31" s="96"/>
      <c r="BK31" s="97"/>
      <c r="BL31" s="95">
        <v>3033</v>
      </c>
      <c r="BM31" s="96"/>
      <c r="BN31" s="96"/>
      <c r="BO31" s="96"/>
      <c r="BP31" s="97"/>
      <c r="BQ31" s="95">
        <v>0</v>
      </c>
      <c r="BR31" s="96"/>
      <c r="BS31" s="96"/>
      <c r="BT31" s="97"/>
      <c r="BU31" s="95">
        <f>IF(ISNUMBER(BG31),BG31,0)+IF(ISNUMBER(BL31),BL31,0)</f>
        <v>3033</v>
      </c>
      <c r="BV31" s="96"/>
      <c r="BW31" s="96"/>
      <c r="BX31" s="96"/>
      <c r="BY31" s="97"/>
    </row>
    <row r="32" spans="1:79" s="98" customFormat="1" ht="38.25" customHeight="1" x14ac:dyDescent="0.2">
      <c r="A32" s="88">
        <v>25010300</v>
      </c>
      <c r="B32" s="89"/>
      <c r="C32" s="89"/>
      <c r="D32" s="90"/>
      <c r="E32" s="91" t="s">
        <v>175</v>
      </c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3"/>
      <c r="U32" s="94" t="s">
        <v>173</v>
      </c>
      <c r="V32" s="94"/>
      <c r="W32" s="94"/>
      <c r="X32" s="94"/>
      <c r="Y32" s="94"/>
      <c r="Z32" s="94">
        <v>39723</v>
      </c>
      <c r="AA32" s="94"/>
      <c r="AB32" s="94"/>
      <c r="AC32" s="94"/>
      <c r="AD32" s="94"/>
      <c r="AE32" s="95">
        <v>0</v>
      </c>
      <c r="AF32" s="96"/>
      <c r="AG32" s="96"/>
      <c r="AH32" s="97"/>
      <c r="AI32" s="95">
        <f>IF(ISNUMBER(U32),U32,0)+IF(ISNUMBER(Z32),Z32,0)</f>
        <v>39723</v>
      </c>
      <c r="AJ32" s="96"/>
      <c r="AK32" s="96"/>
      <c r="AL32" s="96"/>
      <c r="AM32" s="97"/>
      <c r="AN32" s="95" t="s">
        <v>173</v>
      </c>
      <c r="AO32" s="96"/>
      <c r="AP32" s="96"/>
      <c r="AQ32" s="96"/>
      <c r="AR32" s="97"/>
      <c r="AS32" s="95">
        <v>3035</v>
      </c>
      <c r="AT32" s="96"/>
      <c r="AU32" s="96"/>
      <c r="AV32" s="96"/>
      <c r="AW32" s="97"/>
      <c r="AX32" s="95">
        <v>0</v>
      </c>
      <c r="AY32" s="96"/>
      <c r="AZ32" s="96"/>
      <c r="BA32" s="97"/>
      <c r="BB32" s="95">
        <f>IF(ISNUMBER(AN32),AN32,0)+IF(ISNUMBER(AS32),AS32,0)</f>
        <v>3035</v>
      </c>
      <c r="BC32" s="96"/>
      <c r="BD32" s="96"/>
      <c r="BE32" s="96"/>
      <c r="BF32" s="97"/>
      <c r="BG32" s="95" t="s">
        <v>173</v>
      </c>
      <c r="BH32" s="96"/>
      <c r="BI32" s="96"/>
      <c r="BJ32" s="96"/>
      <c r="BK32" s="97"/>
      <c r="BL32" s="95">
        <v>3033</v>
      </c>
      <c r="BM32" s="96"/>
      <c r="BN32" s="96"/>
      <c r="BO32" s="96"/>
      <c r="BP32" s="97"/>
      <c r="BQ32" s="95">
        <v>0</v>
      </c>
      <c r="BR32" s="96"/>
      <c r="BS32" s="96"/>
      <c r="BT32" s="97"/>
      <c r="BU32" s="95">
        <f>IF(ISNUMBER(BG32),BG32,0)+IF(ISNUMBER(BL32),BL32,0)</f>
        <v>3033</v>
      </c>
      <c r="BV32" s="96"/>
      <c r="BW32" s="96"/>
      <c r="BX32" s="96"/>
      <c r="BY32" s="97"/>
    </row>
    <row r="33" spans="1:79" s="98" customFormat="1" ht="76.5" customHeight="1" x14ac:dyDescent="0.2">
      <c r="A33" s="88">
        <v>25020200</v>
      </c>
      <c r="B33" s="89"/>
      <c r="C33" s="89"/>
      <c r="D33" s="90"/>
      <c r="E33" s="91" t="s">
        <v>176</v>
      </c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3"/>
      <c r="U33" s="94" t="s">
        <v>173</v>
      </c>
      <c r="V33" s="94"/>
      <c r="W33" s="94"/>
      <c r="X33" s="94"/>
      <c r="Y33" s="94"/>
      <c r="Z33" s="94">
        <v>30968</v>
      </c>
      <c r="AA33" s="94"/>
      <c r="AB33" s="94"/>
      <c r="AC33" s="94"/>
      <c r="AD33" s="94"/>
      <c r="AE33" s="95">
        <v>0</v>
      </c>
      <c r="AF33" s="96"/>
      <c r="AG33" s="96"/>
      <c r="AH33" s="97"/>
      <c r="AI33" s="95">
        <f>IF(ISNUMBER(U33),U33,0)+IF(ISNUMBER(Z33),Z33,0)</f>
        <v>30968</v>
      </c>
      <c r="AJ33" s="96"/>
      <c r="AK33" s="96"/>
      <c r="AL33" s="96"/>
      <c r="AM33" s="97"/>
      <c r="AN33" s="95" t="s">
        <v>173</v>
      </c>
      <c r="AO33" s="96"/>
      <c r="AP33" s="96"/>
      <c r="AQ33" s="96"/>
      <c r="AR33" s="97"/>
      <c r="AS33" s="95">
        <v>0</v>
      </c>
      <c r="AT33" s="96"/>
      <c r="AU33" s="96"/>
      <c r="AV33" s="96"/>
      <c r="AW33" s="97"/>
      <c r="AX33" s="95">
        <v>0</v>
      </c>
      <c r="AY33" s="96"/>
      <c r="AZ33" s="96"/>
      <c r="BA33" s="97"/>
      <c r="BB33" s="95">
        <f>IF(ISNUMBER(AN33),AN33,0)+IF(ISNUMBER(AS33),AS33,0)</f>
        <v>0</v>
      </c>
      <c r="BC33" s="96"/>
      <c r="BD33" s="96"/>
      <c r="BE33" s="96"/>
      <c r="BF33" s="97"/>
      <c r="BG33" s="95" t="s">
        <v>173</v>
      </c>
      <c r="BH33" s="96"/>
      <c r="BI33" s="96"/>
      <c r="BJ33" s="96"/>
      <c r="BK33" s="97"/>
      <c r="BL33" s="95">
        <v>0</v>
      </c>
      <c r="BM33" s="96"/>
      <c r="BN33" s="96"/>
      <c r="BO33" s="96"/>
      <c r="BP33" s="97"/>
      <c r="BQ33" s="95">
        <v>0</v>
      </c>
      <c r="BR33" s="96"/>
      <c r="BS33" s="96"/>
      <c r="BT33" s="97"/>
      <c r="BU33" s="95">
        <f>IF(ISNUMBER(BG33),BG33,0)+IF(ISNUMBER(BL33),BL33,0)</f>
        <v>0</v>
      </c>
      <c r="BV33" s="96"/>
      <c r="BW33" s="96"/>
      <c r="BX33" s="96"/>
      <c r="BY33" s="97"/>
    </row>
    <row r="34" spans="1:79" s="98" customFormat="1" ht="25.5" customHeight="1" x14ac:dyDescent="0.2">
      <c r="A34" s="88"/>
      <c r="B34" s="89"/>
      <c r="C34" s="89"/>
      <c r="D34" s="90"/>
      <c r="E34" s="91" t="s">
        <v>177</v>
      </c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3"/>
      <c r="U34" s="94" t="s">
        <v>173</v>
      </c>
      <c r="V34" s="94"/>
      <c r="W34" s="94"/>
      <c r="X34" s="94"/>
      <c r="Y34" s="94"/>
      <c r="Z34" s="94">
        <v>1018240.35</v>
      </c>
      <c r="AA34" s="94"/>
      <c r="AB34" s="94"/>
      <c r="AC34" s="94"/>
      <c r="AD34" s="94"/>
      <c r="AE34" s="95">
        <v>1018240.35</v>
      </c>
      <c r="AF34" s="96"/>
      <c r="AG34" s="96"/>
      <c r="AH34" s="97"/>
      <c r="AI34" s="95">
        <f>IF(ISNUMBER(U34),U34,0)+IF(ISNUMBER(Z34),Z34,0)</f>
        <v>1018240.35</v>
      </c>
      <c r="AJ34" s="96"/>
      <c r="AK34" s="96"/>
      <c r="AL34" s="96"/>
      <c r="AM34" s="97"/>
      <c r="AN34" s="95" t="s">
        <v>173</v>
      </c>
      <c r="AO34" s="96"/>
      <c r="AP34" s="96"/>
      <c r="AQ34" s="96"/>
      <c r="AR34" s="97"/>
      <c r="AS34" s="95">
        <v>361664</v>
      </c>
      <c r="AT34" s="96"/>
      <c r="AU34" s="96"/>
      <c r="AV34" s="96"/>
      <c r="AW34" s="97"/>
      <c r="AX34" s="95">
        <v>361664</v>
      </c>
      <c r="AY34" s="96"/>
      <c r="AZ34" s="96"/>
      <c r="BA34" s="97"/>
      <c r="BB34" s="95">
        <f>IF(ISNUMBER(AN34),AN34,0)+IF(ISNUMBER(AS34),AS34,0)</f>
        <v>361664</v>
      </c>
      <c r="BC34" s="96"/>
      <c r="BD34" s="96"/>
      <c r="BE34" s="96"/>
      <c r="BF34" s="97"/>
      <c r="BG34" s="95" t="s">
        <v>173</v>
      </c>
      <c r="BH34" s="96"/>
      <c r="BI34" s="96"/>
      <c r="BJ34" s="96"/>
      <c r="BK34" s="97"/>
      <c r="BL34" s="95">
        <v>0</v>
      </c>
      <c r="BM34" s="96"/>
      <c r="BN34" s="96"/>
      <c r="BO34" s="96"/>
      <c r="BP34" s="97"/>
      <c r="BQ34" s="95">
        <v>0</v>
      </c>
      <c r="BR34" s="96"/>
      <c r="BS34" s="96"/>
      <c r="BT34" s="97"/>
      <c r="BU34" s="95">
        <f>IF(ISNUMBER(BG34),BG34,0)+IF(ISNUMBER(BL34),BL34,0)</f>
        <v>0</v>
      </c>
      <c r="BV34" s="96"/>
      <c r="BW34" s="96"/>
      <c r="BX34" s="96"/>
      <c r="BY34" s="97"/>
    </row>
    <row r="35" spans="1:79" s="98" customFormat="1" ht="38.25" customHeight="1" x14ac:dyDescent="0.2">
      <c r="A35" s="88">
        <v>208400</v>
      </c>
      <c r="B35" s="89"/>
      <c r="C35" s="89"/>
      <c r="D35" s="90"/>
      <c r="E35" s="91" t="s">
        <v>178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3"/>
      <c r="U35" s="94" t="s">
        <v>173</v>
      </c>
      <c r="V35" s="94"/>
      <c r="W35" s="94"/>
      <c r="X35" s="94"/>
      <c r="Y35" s="94"/>
      <c r="Z35" s="94">
        <v>1018240.35</v>
      </c>
      <c r="AA35" s="94"/>
      <c r="AB35" s="94"/>
      <c r="AC35" s="94"/>
      <c r="AD35" s="94"/>
      <c r="AE35" s="95">
        <v>1018240.35</v>
      </c>
      <c r="AF35" s="96"/>
      <c r="AG35" s="96"/>
      <c r="AH35" s="97"/>
      <c r="AI35" s="95">
        <f>IF(ISNUMBER(U35),U35,0)+IF(ISNUMBER(Z35),Z35,0)</f>
        <v>1018240.35</v>
      </c>
      <c r="AJ35" s="96"/>
      <c r="AK35" s="96"/>
      <c r="AL35" s="96"/>
      <c r="AM35" s="97"/>
      <c r="AN35" s="95" t="s">
        <v>173</v>
      </c>
      <c r="AO35" s="96"/>
      <c r="AP35" s="96"/>
      <c r="AQ35" s="96"/>
      <c r="AR35" s="97"/>
      <c r="AS35" s="95">
        <v>361664</v>
      </c>
      <c r="AT35" s="96"/>
      <c r="AU35" s="96"/>
      <c r="AV35" s="96"/>
      <c r="AW35" s="97"/>
      <c r="AX35" s="95">
        <v>361664</v>
      </c>
      <c r="AY35" s="96"/>
      <c r="AZ35" s="96"/>
      <c r="BA35" s="97"/>
      <c r="BB35" s="95">
        <f>IF(ISNUMBER(AN35),AN35,0)+IF(ISNUMBER(AS35),AS35,0)</f>
        <v>361664</v>
      </c>
      <c r="BC35" s="96"/>
      <c r="BD35" s="96"/>
      <c r="BE35" s="96"/>
      <c r="BF35" s="97"/>
      <c r="BG35" s="95" t="s">
        <v>173</v>
      </c>
      <c r="BH35" s="96"/>
      <c r="BI35" s="96"/>
      <c r="BJ35" s="96"/>
      <c r="BK35" s="97"/>
      <c r="BL35" s="95">
        <v>0</v>
      </c>
      <c r="BM35" s="96"/>
      <c r="BN35" s="96"/>
      <c r="BO35" s="96"/>
      <c r="BP35" s="97"/>
      <c r="BQ35" s="95">
        <v>0</v>
      </c>
      <c r="BR35" s="96"/>
      <c r="BS35" s="96"/>
      <c r="BT35" s="97"/>
      <c r="BU35" s="95">
        <f>IF(ISNUMBER(BG35),BG35,0)+IF(ISNUMBER(BL35),BL35,0)</f>
        <v>0</v>
      </c>
      <c r="BV35" s="96"/>
      <c r="BW35" s="96"/>
      <c r="BX35" s="96"/>
      <c r="BY35" s="97"/>
    </row>
    <row r="36" spans="1:79" s="6" customFormat="1" ht="12.75" customHeight="1" x14ac:dyDescent="0.2">
      <c r="A36" s="86"/>
      <c r="B36" s="84"/>
      <c r="C36" s="84"/>
      <c r="D36" s="85"/>
      <c r="E36" s="99" t="s">
        <v>147</v>
      </c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1"/>
      <c r="U36" s="102">
        <v>26285942.559999999</v>
      </c>
      <c r="V36" s="102"/>
      <c r="W36" s="102"/>
      <c r="X36" s="102"/>
      <c r="Y36" s="102"/>
      <c r="Z36" s="102">
        <v>1088931.3500000001</v>
      </c>
      <c r="AA36" s="102"/>
      <c r="AB36" s="102"/>
      <c r="AC36" s="102"/>
      <c r="AD36" s="102"/>
      <c r="AE36" s="103">
        <v>1018240.35</v>
      </c>
      <c r="AF36" s="104"/>
      <c r="AG36" s="104"/>
      <c r="AH36" s="105"/>
      <c r="AI36" s="103">
        <f>IF(ISNUMBER(U36),U36,0)+IF(ISNUMBER(Z36),Z36,0)</f>
        <v>27374873.91</v>
      </c>
      <c r="AJ36" s="104"/>
      <c r="AK36" s="104"/>
      <c r="AL36" s="104"/>
      <c r="AM36" s="105"/>
      <c r="AN36" s="103">
        <v>30771527</v>
      </c>
      <c r="AO36" s="104"/>
      <c r="AP36" s="104"/>
      <c r="AQ36" s="104"/>
      <c r="AR36" s="105"/>
      <c r="AS36" s="103">
        <v>364699</v>
      </c>
      <c r="AT36" s="104"/>
      <c r="AU36" s="104"/>
      <c r="AV36" s="104"/>
      <c r="AW36" s="105"/>
      <c r="AX36" s="103">
        <v>361664</v>
      </c>
      <c r="AY36" s="104"/>
      <c r="AZ36" s="104"/>
      <c r="BA36" s="105"/>
      <c r="BB36" s="103">
        <f>IF(ISNUMBER(AN36),AN36,0)+IF(ISNUMBER(AS36),AS36,0)</f>
        <v>31136226</v>
      </c>
      <c r="BC36" s="104"/>
      <c r="BD36" s="104"/>
      <c r="BE36" s="104"/>
      <c r="BF36" s="105"/>
      <c r="BG36" s="103">
        <v>33341245</v>
      </c>
      <c r="BH36" s="104"/>
      <c r="BI36" s="104"/>
      <c r="BJ36" s="104"/>
      <c r="BK36" s="105"/>
      <c r="BL36" s="103">
        <v>3033</v>
      </c>
      <c r="BM36" s="104"/>
      <c r="BN36" s="104"/>
      <c r="BO36" s="104"/>
      <c r="BP36" s="105"/>
      <c r="BQ36" s="103">
        <v>0</v>
      </c>
      <c r="BR36" s="104"/>
      <c r="BS36" s="104"/>
      <c r="BT36" s="105"/>
      <c r="BU36" s="103">
        <f>IF(ISNUMBER(BG36),BG36,0)+IF(ISNUMBER(BL36),BL36,0)</f>
        <v>33344278</v>
      </c>
      <c r="BV36" s="104"/>
      <c r="BW36" s="104"/>
      <c r="BX36" s="104"/>
      <c r="BY36" s="105"/>
    </row>
    <row r="38" spans="1:79" ht="14.25" customHeight="1" x14ac:dyDescent="0.2">
      <c r="A38" s="58" t="s">
        <v>286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</row>
    <row r="39" spans="1:79" ht="15" customHeight="1" x14ac:dyDescent="0.2">
      <c r="A39" s="53" t="s">
        <v>260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</row>
    <row r="40" spans="1:79" ht="22.5" customHeight="1" x14ac:dyDescent="0.2">
      <c r="A40" s="60" t="s">
        <v>2</v>
      </c>
      <c r="B40" s="61"/>
      <c r="C40" s="61"/>
      <c r="D40" s="62"/>
      <c r="E40" s="60" t="s">
        <v>19</v>
      </c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2"/>
      <c r="X40" s="30" t="s">
        <v>282</v>
      </c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2"/>
      <c r="AR40" s="36" t="s">
        <v>287</v>
      </c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</row>
    <row r="41" spans="1:79" ht="36" customHeight="1" x14ac:dyDescent="0.2">
      <c r="A41" s="63"/>
      <c r="B41" s="64"/>
      <c r="C41" s="64"/>
      <c r="D41" s="65"/>
      <c r="E41" s="63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5"/>
      <c r="X41" s="36" t="s">
        <v>4</v>
      </c>
      <c r="Y41" s="36"/>
      <c r="Z41" s="36"/>
      <c r="AA41" s="36"/>
      <c r="AB41" s="36"/>
      <c r="AC41" s="36" t="s">
        <v>3</v>
      </c>
      <c r="AD41" s="36"/>
      <c r="AE41" s="36"/>
      <c r="AF41" s="36"/>
      <c r="AG41" s="36"/>
      <c r="AH41" s="46" t="s">
        <v>116</v>
      </c>
      <c r="AI41" s="47"/>
      <c r="AJ41" s="47"/>
      <c r="AK41" s="47"/>
      <c r="AL41" s="48"/>
      <c r="AM41" s="30" t="s">
        <v>5</v>
      </c>
      <c r="AN41" s="31"/>
      <c r="AO41" s="31"/>
      <c r="AP41" s="31"/>
      <c r="AQ41" s="32"/>
      <c r="AR41" s="30" t="s">
        <v>4</v>
      </c>
      <c r="AS41" s="31"/>
      <c r="AT41" s="31"/>
      <c r="AU41" s="31"/>
      <c r="AV41" s="32"/>
      <c r="AW41" s="30" t="s">
        <v>3</v>
      </c>
      <c r="AX41" s="31"/>
      <c r="AY41" s="31"/>
      <c r="AZ41" s="31"/>
      <c r="BA41" s="32"/>
      <c r="BB41" s="46" t="s">
        <v>116</v>
      </c>
      <c r="BC41" s="47"/>
      <c r="BD41" s="47"/>
      <c r="BE41" s="47"/>
      <c r="BF41" s="48"/>
      <c r="BG41" s="30" t="s">
        <v>96</v>
      </c>
      <c r="BH41" s="31"/>
      <c r="BI41" s="31"/>
      <c r="BJ41" s="31"/>
      <c r="BK41" s="32"/>
    </row>
    <row r="42" spans="1:79" ht="15" customHeight="1" x14ac:dyDescent="0.2">
      <c r="A42" s="30">
        <v>1</v>
      </c>
      <c r="B42" s="31"/>
      <c r="C42" s="31"/>
      <c r="D42" s="32"/>
      <c r="E42" s="30">
        <v>2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2"/>
      <c r="X42" s="36">
        <v>3</v>
      </c>
      <c r="Y42" s="36"/>
      <c r="Z42" s="36"/>
      <c r="AA42" s="36"/>
      <c r="AB42" s="36"/>
      <c r="AC42" s="36">
        <v>4</v>
      </c>
      <c r="AD42" s="36"/>
      <c r="AE42" s="36"/>
      <c r="AF42" s="36"/>
      <c r="AG42" s="36"/>
      <c r="AH42" s="36">
        <v>5</v>
      </c>
      <c r="AI42" s="36"/>
      <c r="AJ42" s="36"/>
      <c r="AK42" s="36"/>
      <c r="AL42" s="36"/>
      <c r="AM42" s="36">
        <v>6</v>
      </c>
      <c r="AN42" s="36"/>
      <c r="AO42" s="36"/>
      <c r="AP42" s="36"/>
      <c r="AQ42" s="36"/>
      <c r="AR42" s="30">
        <v>7</v>
      </c>
      <c r="AS42" s="31"/>
      <c r="AT42" s="31"/>
      <c r="AU42" s="31"/>
      <c r="AV42" s="32"/>
      <c r="AW42" s="30">
        <v>8</v>
      </c>
      <c r="AX42" s="31"/>
      <c r="AY42" s="31"/>
      <c r="AZ42" s="31"/>
      <c r="BA42" s="32"/>
      <c r="BB42" s="30">
        <v>9</v>
      </c>
      <c r="BC42" s="31"/>
      <c r="BD42" s="31"/>
      <c r="BE42" s="31"/>
      <c r="BF42" s="32"/>
      <c r="BG42" s="30">
        <v>10</v>
      </c>
      <c r="BH42" s="31"/>
      <c r="BI42" s="31"/>
      <c r="BJ42" s="31"/>
      <c r="BK42" s="32"/>
    </row>
    <row r="43" spans="1:79" ht="20.25" hidden="1" customHeight="1" x14ac:dyDescent="0.2">
      <c r="A43" s="33" t="s">
        <v>56</v>
      </c>
      <c r="B43" s="34"/>
      <c r="C43" s="34"/>
      <c r="D43" s="35"/>
      <c r="E43" s="33" t="s">
        <v>57</v>
      </c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5"/>
      <c r="X43" s="38" t="s">
        <v>60</v>
      </c>
      <c r="Y43" s="38"/>
      <c r="Z43" s="38"/>
      <c r="AA43" s="38"/>
      <c r="AB43" s="38"/>
      <c r="AC43" s="38" t="s">
        <v>61</v>
      </c>
      <c r="AD43" s="38"/>
      <c r="AE43" s="38"/>
      <c r="AF43" s="38"/>
      <c r="AG43" s="38"/>
      <c r="AH43" s="33" t="s">
        <v>94</v>
      </c>
      <c r="AI43" s="34"/>
      <c r="AJ43" s="34"/>
      <c r="AK43" s="34"/>
      <c r="AL43" s="35"/>
      <c r="AM43" s="50" t="s">
        <v>171</v>
      </c>
      <c r="AN43" s="51"/>
      <c r="AO43" s="51"/>
      <c r="AP43" s="51"/>
      <c r="AQ43" s="52"/>
      <c r="AR43" s="33" t="s">
        <v>62</v>
      </c>
      <c r="AS43" s="34"/>
      <c r="AT43" s="34"/>
      <c r="AU43" s="34"/>
      <c r="AV43" s="35"/>
      <c r="AW43" s="33" t="s">
        <v>63</v>
      </c>
      <c r="AX43" s="34"/>
      <c r="AY43" s="34"/>
      <c r="AZ43" s="34"/>
      <c r="BA43" s="35"/>
      <c r="BB43" s="33" t="s">
        <v>95</v>
      </c>
      <c r="BC43" s="34"/>
      <c r="BD43" s="34"/>
      <c r="BE43" s="34"/>
      <c r="BF43" s="35"/>
      <c r="BG43" s="50" t="s">
        <v>171</v>
      </c>
      <c r="BH43" s="51"/>
      <c r="BI43" s="51"/>
      <c r="BJ43" s="51"/>
      <c r="BK43" s="52"/>
      <c r="CA43" t="s">
        <v>23</v>
      </c>
    </row>
    <row r="44" spans="1:79" s="98" customFormat="1" ht="12.75" customHeight="1" x14ac:dyDescent="0.2">
      <c r="A44" s="88"/>
      <c r="B44" s="89"/>
      <c r="C44" s="89"/>
      <c r="D44" s="90"/>
      <c r="E44" s="91" t="s">
        <v>172</v>
      </c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3"/>
      <c r="X44" s="95">
        <v>35738907</v>
      </c>
      <c r="Y44" s="96"/>
      <c r="Z44" s="96"/>
      <c r="AA44" s="96"/>
      <c r="AB44" s="97"/>
      <c r="AC44" s="95" t="s">
        <v>173</v>
      </c>
      <c r="AD44" s="96"/>
      <c r="AE44" s="96"/>
      <c r="AF44" s="96"/>
      <c r="AG44" s="97"/>
      <c r="AH44" s="95" t="s">
        <v>173</v>
      </c>
      <c r="AI44" s="96"/>
      <c r="AJ44" s="96"/>
      <c r="AK44" s="96"/>
      <c r="AL44" s="97"/>
      <c r="AM44" s="95">
        <f>IF(ISNUMBER(X44),X44,0)+IF(ISNUMBER(AC44),AC44,0)</f>
        <v>35738907</v>
      </c>
      <c r="AN44" s="96"/>
      <c r="AO44" s="96"/>
      <c r="AP44" s="96"/>
      <c r="AQ44" s="97"/>
      <c r="AR44" s="95">
        <v>38239849</v>
      </c>
      <c r="AS44" s="96"/>
      <c r="AT44" s="96"/>
      <c r="AU44" s="96"/>
      <c r="AV44" s="97"/>
      <c r="AW44" s="95" t="s">
        <v>173</v>
      </c>
      <c r="AX44" s="96"/>
      <c r="AY44" s="96"/>
      <c r="AZ44" s="96"/>
      <c r="BA44" s="97"/>
      <c r="BB44" s="95" t="s">
        <v>173</v>
      </c>
      <c r="BC44" s="96"/>
      <c r="BD44" s="96"/>
      <c r="BE44" s="96"/>
      <c r="BF44" s="97"/>
      <c r="BG44" s="94">
        <f>IF(ISNUMBER(AR44),AR44,0)+IF(ISNUMBER(AW44),AW44,0)</f>
        <v>38239849</v>
      </c>
      <c r="BH44" s="94"/>
      <c r="BI44" s="94"/>
      <c r="BJ44" s="94"/>
      <c r="BK44" s="94"/>
      <c r="CA44" s="98" t="s">
        <v>24</v>
      </c>
    </row>
    <row r="45" spans="1:79" s="98" customFormat="1" ht="25.5" customHeight="1" x14ac:dyDescent="0.2">
      <c r="A45" s="88"/>
      <c r="B45" s="89"/>
      <c r="C45" s="89"/>
      <c r="D45" s="90"/>
      <c r="E45" s="91" t="s">
        <v>174</v>
      </c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3"/>
      <c r="X45" s="95" t="s">
        <v>173</v>
      </c>
      <c r="Y45" s="96"/>
      <c r="Z45" s="96"/>
      <c r="AA45" s="96"/>
      <c r="AB45" s="97"/>
      <c r="AC45" s="95">
        <v>3033</v>
      </c>
      <c r="AD45" s="96"/>
      <c r="AE45" s="96"/>
      <c r="AF45" s="96"/>
      <c r="AG45" s="97"/>
      <c r="AH45" s="95">
        <v>0</v>
      </c>
      <c r="AI45" s="96"/>
      <c r="AJ45" s="96"/>
      <c r="AK45" s="96"/>
      <c r="AL45" s="97"/>
      <c r="AM45" s="95">
        <f>IF(ISNUMBER(X45),X45,0)+IF(ISNUMBER(AC45),AC45,0)</f>
        <v>3033</v>
      </c>
      <c r="AN45" s="96"/>
      <c r="AO45" s="96"/>
      <c r="AP45" s="96"/>
      <c r="AQ45" s="97"/>
      <c r="AR45" s="95" t="s">
        <v>173</v>
      </c>
      <c r="AS45" s="96"/>
      <c r="AT45" s="96"/>
      <c r="AU45" s="96"/>
      <c r="AV45" s="97"/>
      <c r="AW45" s="95">
        <v>3033</v>
      </c>
      <c r="AX45" s="96"/>
      <c r="AY45" s="96"/>
      <c r="AZ45" s="96"/>
      <c r="BA45" s="97"/>
      <c r="BB45" s="95">
        <v>0</v>
      </c>
      <c r="BC45" s="96"/>
      <c r="BD45" s="96"/>
      <c r="BE45" s="96"/>
      <c r="BF45" s="97"/>
      <c r="BG45" s="94">
        <f>IF(ISNUMBER(AR45),AR45,0)+IF(ISNUMBER(AW45),AW45,0)</f>
        <v>3033</v>
      </c>
      <c r="BH45" s="94"/>
      <c r="BI45" s="94"/>
      <c r="BJ45" s="94"/>
      <c r="BK45" s="94"/>
    </row>
    <row r="46" spans="1:79" s="98" customFormat="1" ht="38.25" customHeight="1" x14ac:dyDescent="0.2">
      <c r="A46" s="88">
        <v>25010300</v>
      </c>
      <c r="B46" s="89"/>
      <c r="C46" s="89"/>
      <c r="D46" s="90"/>
      <c r="E46" s="91" t="s">
        <v>175</v>
      </c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3"/>
      <c r="X46" s="95" t="s">
        <v>173</v>
      </c>
      <c r="Y46" s="96"/>
      <c r="Z46" s="96"/>
      <c r="AA46" s="96"/>
      <c r="AB46" s="97"/>
      <c r="AC46" s="95">
        <v>3033</v>
      </c>
      <c r="AD46" s="96"/>
      <c r="AE46" s="96"/>
      <c r="AF46" s="96"/>
      <c r="AG46" s="97"/>
      <c r="AH46" s="95">
        <v>0</v>
      </c>
      <c r="AI46" s="96"/>
      <c r="AJ46" s="96"/>
      <c r="AK46" s="96"/>
      <c r="AL46" s="97"/>
      <c r="AM46" s="95">
        <f>IF(ISNUMBER(X46),X46,0)+IF(ISNUMBER(AC46),AC46,0)</f>
        <v>3033</v>
      </c>
      <c r="AN46" s="96"/>
      <c r="AO46" s="96"/>
      <c r="AP46" s="96"/>
      <c r="AQ46" s="97"/>
      <c r="AR46" s="95" t="s">
        <v>173</v>
      </c>
      <c r="AS46" s="96"/>
      <c r="AT46" s="96"/>
      <c r="AU46" s="96"/>
      <c r="AV46" s="97"/>
      <c r="AW46" s="95">
        <v>3033</v>
      </c>
      <c r="AX46" s="96"/>
      <c r="AY46" s="96"/>
      <c r="AZ46" s="96"/>
      <c r="BA46" s="97"/>
      <c r="BB46" s="95">
        <v>0</v>
      </c>
      <c r="BC46" s="96"/>
      <c r="BD46" s="96"/>
      <c r="BE46" s="96"/>
      <c r="BF46" s="97"/>
      <c r="BG46" s="94">
        <f>IF(ISNUMBER(AR46),AR46,0)+IF(ISNUMBER(AW46),AW46,0)</f>
        <v>3033</v>
      </c>
      <c r="BH46" s="94"/>
      <c r="BI46" s="94"/>
      <c r="BJ46" s="94"/>
      <c r="BK46" s="94"/>
    </row>
    <row r="47" spans="1:79" s="98" customFormat="1" ht="63.75" customHeight="1" x14ac:dyDescent="0.2">
      <c r="A47" s="88">
        <v>25020200</v>
      </c>
      <c r="B47" s="89"/>
      <c r="C47" s="89"/>
      <c r="D47" s="90"/>
      <c r="E47" s="91" t="s">
        <v>176</v>
      </c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3"/>
      <c r="X47" s="95" t="s">
        <v>173</v>
      </c>
      <c r="Y47" s="96"/>
      <c r="Z47" s="96"/>
      <c r="AA47" s="96"/>
      <c r="AB47" s="97"/>
      <c r="AC47" s="95">
        <v>0</v>
      </c>
      <c r="AD47" s="96"/>
      <c r="AE47" s="96"/>
      <c r="AF47" s="96"/>
      <c r="AG47" s="97"/>
      <c r="AH47" s="95">
        <v>0</v>
      </c>
      <c r="AI47" s="96"/>
      <c r="AJ47" s="96"/>
      <c r="AK47" s="96"/>
      <c r="AL47" s="97"/>
      <c r="AM47" s="95">
        <f>IF(ISNUMBER(X47),X47,0)+IF(ISNUMBER(AC47),AC47,0)</f>
        <v>0</v>
      </c>
      <c r="AN47" s="96"/>
      <c r="AO47" s="96"/>
      <c r="AP47" s="96"/>
      <c r="AQ47" s="97"/>
      <c r="AR47" s="95" t="s">
        <v>173</v>
      </c>
      <c r="AS47" s="96"/>
      <c r="AT47" s="96"/>
      <c r="AU47" s="96"/>
      <c r="AV47" s="97"/>
      <c r="AW47" s="95">
        <v>0</v>
      </c>
      <c r="AX47" s="96"/>
      <c r="AY47" s="96"/>
      <c r="AZ47" s="96"/>
      <c r="BA47" s="97"/>
      <c r="BB47" s="95">
        <v>0</v>
      </c>
      <c r="BC47" s="96"/>
      <c r="BD47" s="96"/>
      <c r="BE47" s="96"/>
      <c r="BF47" s="97"/>
      <c r="BG47" s="94">
        <f>IF(ISNUMBER(AR47),AR47,0)+IF(ISNUMBER(AW47),AW47,0)</f>
        <v>0</v>
      </c>
      <c r="BH47" s="94"/>
      <c r="BI47" s="94"/>
      <c r="BJ47" s="94"/>
      <c r="BK47" s="94"/>
    </row>
    <row r="48" spans="1:79" s="98" customFormat="1" ht="25.5" customHeight="1" x14ac:dyDescent="0.2">
      <c r="A48" s="88"/>
      <c r="B48" s="89"/>
      <c r="C48" s="89"/>
      <c r="D48" s="90"/>
      <c r="E48" s="91" t="s">
        <v>177</v>
      </c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3"/>
      <c r="X48" s="95" t="s">
        <v>173</v>
      </c>
      <c r="Y48" s="96"/>
      <c r="Z48" s="96"/>
      <c r="AA48" s="96"/>
      <c r="AB48" s="97"/>
      <c r="AC48" s="95">
        <v>0</v>
      </c>
      <c r="AD48" s="96"/>
      <c r="AE48" s="96"/>
      <c r="AF48" s="96"/>
      <c r="AG48" s="97"/>
      <c r="AH48" s="95">
        <v>0</v>
      </c>
      <c r="AI48" s="96"/>
      <c r="AJ48" s="96"/>
      <c r="AK48" s="96"/>
      <c r="AL48" s="97"/>
      <c r="AM48" s="95">
        <f>IF(ISNUMBER(X48),X48,0)+IF(ISNUMBER(AC48),AC48,0)</f>
        <v>0</v>
      </c>
      <c r="AN48" s="96"/>
      <c r="AO48" s="96"/>
      <c r="AP48" s="96"/>
      <c r="AQ48" s="97"/>
      <c r="AR48" s="95" t="s">
        <v>173</v>
      </c>
      <c r="AS48" s="96"/>
      <c r="AT48" s="96"/>
      <c r="AU48" s="96"/>
      <c r="AV48" s="97"/>
      <c r="AW48" s="95">
        <v>0</v>
      </c>
      <c r="AX48" s="96"/>
      <c r="AY48" s="96"/>
      <c r="AZ48" s="96"/>
      <c r="BA48" s="97"/>
      <c r="BB48" s="95">
        <v>0</v>
      </c>
      <c r="BC48" s="96"/>
      <c r="BD48" s="96"/>
      <c r="BE48" s="96"/>
      <c r="BF48" s="97"/>
      <c r="BG48" s="94">
        <f>IF(ISNUMBER(AR48),AR48,0)+IF(ISNUMBER(AW48),AW48,0)</f>
        <v>0</v>
      </c>
      <c r="BH48" s="94"/>
      <c r="BI48" s="94"/>
      <c r="BJ48" s="94"/>
      <c r="BK48" s="94"/>
    </row>
    <row r="49" spans="1:79" s="98" customFormat="1" ht="25.5" customHeight="1" x14ac:dyDescent="0.2">
      <c r="A49" s="88">
        <v>208400</v>
      </c>
      <c r="B49" s="89"/>
      <c r="C49" s="89"/>
      <c r="D49" s="90"/>
      <c r="E49" s="91" t="s">
        <v>178</v>
      </c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3"/>
      <c r="X49" s="95" t="s">
        <v>173</v>
      </c>
      <c r="Y49" s="96"/>
      <c r="Z49" s="96"/>
      <c r="AA49" s="96"/>
      <c r="AB49" s="97"/>
      <c r="AC49" s="95">
        <v>0</v>
      </c>
      <c r="AD49" s="96"/>
      <c r="AE49" s="96"/>
      <c r="AF49" s="96"/>
      <c r="AG49" s="97"/>
      <c r="AH49" s="95">
        <v>0</v>
      </c>
      <c r="AI49" s="96"/>
      <c r="AJ49" s="96"/>
      <c r="AK49" s="96"/>
      <c r="AL49" s="97"/>
      <c r="AM49" s="95">
        <f>IF(ISNUMBER(X49),X49,0)+IF(ISNUMBER(AC49),AC49,0)</f>
        <v>0</v>
      </c>
      <c r="AN49" s="96"/>
      <c r="AO49" s="96"/>
      <c r="AP49" s="96"/>
      <c r="AQ49" s="97"/>
      <c r="AR49" s="95" t="s">
        <v>173</v>
      </c>
      <c r="AS49" s="96"/>
      <c r="AT49" s="96"/>
      <c r="AU49" s="96"/>
      <c r="AV49" s="97"/>
      <c r="AW49" s="95">
        <v>0</v>
      </c>
      <c r="AX49" s="96"/>
      <c r="AY49" s="96"/>
      <c r="AZ49" s="96"/>
      <c r="BA49" s="97"/>
      <c r="BB49" s="95">
        <v>0</v>
      </c>
      <c r="BC49" s="96"/>
      <c r="BD49" s="96"/>
      <c r="BE49" s="96"/>
      <c r="BF49" s="97"/>
      <c r="BG49" s="94">
        <f>IF(ISNUMBER(AR49),AR49,0)+IF(ISNUMBER(AW49),AW49,0)</f>
        <v>0</v>
      </c>
      <c r="BH49" s="94"/>
      <c r="BI49" s="94"/>
      <c r="BJ49" s="94"/>
      <c r="BK49" s="94"/>
    </row>
    <row r="50" spans="1:79" s="6" customFormat="1" ht="12.75" customHeight="1" x14ac:dyDescent="0.2">
      <c r="A50" s="86"/>
      <c r="B50" s="84"/>
      <c r="C50" s="84"/>
      <c r="D50" s="85"/>
      <c r="E50" s="99" t="s">
        <v>147</v>
      </c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1"/>
      <c r="X50" s="103">
        <v>35738907</v>
      </c>
      <c r="Y50" s="104"/>
      <c r="Z50" s="104"/>
      <c r="AA50" s="104"/>
      <c r="AB50" s="105"/>
      <c r="AC50" s="103">
        <v>3033</v>
      </c>
      <c r="AD50" s="104"/>
      <c r="AE50" s="104"/>
      <c r="AF50" s="104"/>
      <c r="AG50" s="105"/>
      <c r="AH50" s="103">
        <v>0</v>
      </c>
      <c r="AI50" s="104"/>
      <c r="AJ50" s="104"/>
      <c r="AK50" s="104"/>
      <c r="AL50" s="105"/>
      <c r="AM50" s="103">
        <f>IF(ISNUMBER(X50),X50,0)+IF(ISNUMBER(AC50),AC50,0)</f>
        <v>35741940</v>
      </c>
      <c r="AN50" s="104"/>
      <c r="AO50" s="104"/>
      <c r="AP50" s="104"/>
      <c r="AQ50" s="105"/>
      <c r="AR50" s="103">
        <v>38239849</v>
      </c>
      <c r="AS50" s="104"/>
      <c r="AT50" s="104"/>
      <c r="AU50" s="104"/>
      <c r="AV50" s="105"/>
      <c r="AW50" s="103">
        <v>3033</v>
      </c>
      <c r="AX50" s="104"/>
      <c r="AY50" s="104"/>
      <c r="AZ50" s="104"/>
      <c r="BA50" s="105"/>
      <c r="BB50" s="103">
        <v>0</v>
      </c>
      <c r="BC50" s="104"/>
      <c r="BD50" s="104"/>
      <c r="BE50" s="104"/>
      <c r="BF50" s="105"/>
      <c r="BG50" s="102">
        <f>IF(ISNUMBER(AR50),AR50,0)+IF(ISNUMBER(AW50),AW50,0)</f>
        <v>38242882</v>
      </c>
      <c r="BH50" s="102"/>
      <c r="BI50" s="102"/>
      <c r="BJ50" s="102"/>
      <c r="BK50" s="102"/>
    </row>
    <row r="51" spans="1:79" s="4" customFormat="1" ht="12.7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</row>
    <row r="53" spans="1:79" s="3" customFormat="1" ht="14.25" customHeight="1" x14ac:dyDescent="0.2">
      <c r="A53" s="42" t="s">
        <v>117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9"/>
    </row>
    <row r="54" spans="1:79" ht="14.25" customHeight="1" x14ac:dyDescent="0.2">
      <c r="A54" s="42" t="s">
        <v>272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</row>
    <row r="55" spans="1:79" ht="15" customHeight="1" x14ac:dyDescent="0.2">
      <c r="A55" s="40" t="s">
        <v>260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</row>
    <row r="56" spans="1:79" ht="23.1" customHeight="1" x14ac:dyDescent="0.2">
      <c r="A56" s="66" t="s">
        <v>118</v>
      </c>
      <c r="B56" s="67"/>
      <c r="C56" s="67"/>
      <c r="D56" s="68"/>
      <c r="E56" s="36" t="s">
        <v>19</v>
      </c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261</v>
      </c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2"/>
      <c r="AN56" s="30" t="s">
        <v>264</v>
      </c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2"/>
      <c r="BG56" s="30" t="s">
        <v>271</v>
      </c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2"/>
    </row>
    <row r="57" spans="1:79" ht="48.75" customHeight="1" x14ac:dyDescent="0.2">
      <c r="A57" s="69"/>
      <c r="B57" s="70"/>
      <c r="C57" s="70"/>
      <c r="D57" s="71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0" t="s">
        <v>4</v>
      </c>
      <c r="V57" s="31"/>
      <c r="W57" s="31"/>
      <c r="X57" s="31"/>
      <c r="Y57" s="32"/>
      <c r="Z57" s="30" t="s">
        <v>3</v>
      </c>
      <c r="AA57" s="31"/>
      <c r="AB57" s="31"/>
      <c r="AC57" s="31"/>
      <c r="AD57" s="32"/>
      <c r="AE57" s="46" t="s">
        <v>116</v>
      </c>
      <c r="AF57" s="47"/>
      <c r="AG57" s="47"/>
      <c r="AH57" s="48"/>
      <c r="AI57" s="30" t="s">
        <v>5</v>
      </c>
      <c r="AJ57" s="31"/>
      <c r="AK57" s="31"/>
      <c r="AL57" s="31"/>
      <c r="AM57" s="32"/>
      <c r="AN57" s="30" t="s">
        <v>4</v>
      </c>
      <c r="AO57" s="31"/>
      <c r="AP57" s="31"/>
      <c r="AQ57" s="31"/>
      <c r="AR57" s="32"/>
      <c r="AS57" s="30" t="s">
        <v>3</v>
      </c>
      <c r="AT57" s="31"/>
      <c r="AU57" s="31"/>
      <c r="AV57" s="31"/>
      <c r="AW57" s="32"/>
      <c r="AX57" s="46" t="s">
        <v>116</v>
      </c>
      <c r="AY57" s="47"/>
      <c r="AZ57" s="47"/>
      <c r="BA57" s="48"/>
      <c r="BB57" s="30" t="s">
        <v>96</v>
      </c>
      <c r="BC57" s="31"/>
      <c r="BD57" s="31"/>
      <c r="BE57" s="31"/>
      <c r="BF57" s="32"/>
      <c r="BG57" s="30" t="s">
        <v>4</v>
      </c>
      <c r="BH57" s="31"/>
      <c r="BI57" s="31"/>
      <c r="BJ57" s="31"/>
      <c r="BK57" s="32"/>
      <c r="BL57" s="30" t="s">
        <v>3</v>
      </c>
      <c r="BM57" s="31"/>
      <c r="BN57" s="31"/>
      <c r="BO57" s="31"/>
      <c r="BP57" s="32"/>
      <c r="BQ57" s="46" t="s">
        <v>116</v>
      </c>
      <c r="BR57" s="47"/>
      <c r="BS57" s="47"/>
      <c r="BT57" s="48"/>
      <c r="BU57" s="30" t="s">
        <v>97</v>
      </c>
      <c r="BV57" s="31"/>
      <c r="BW57" s="31"/>
      <c r="BX57" s="31"/>
      <c r="BY57" s="32"/>
    </row>
    <row r="58" spans="1:79" ht="15" customHeight="1" x14ac:dyDescent="0.2">
      <c r="A58" s="30">
        <v>1</v>
      </c>
      <c r="B58" s="31"/>
      <c r="C58" s="31"/>
      <c r="D58" s="32"/>
      <c r="E58" s="30">
        <v>2</v>
      </c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2"/>
      <c r="U58" s="30">
        <v>3</v>
      </c>
      <c r="V58" s="31"/>
      <c r="W58" s="31"/>
      <c r="X58" s="31"/>
      <c r="Y58" s="32"/>
      <c r="Z58" s="30">
        <v>4</v>
      </c>
      <c r="AA58" s="31"/>
      <c r="AB58" s="31"/>
      <c r="AC58" s="31"/>
      <c r="AD58" s="32"/>
      <c r="AE58" s="30">
        <v>5</v>
      </c>
      <c r="AF58" s="31"/>
      <c r="AG58" s="31"/>
      <c r="AH58" s="32"/>
      <c r="AI58" s="30">
        <v>6</v>
      </c>
      <c r="AJ58" s="31"/>
      <c r="AK58" s="31"/>
      <c r="AL58" s="31"/>
      <c r="AM58" s="32"/>
      <c r="AN58" s="30">
        <v>7</v>
      </c>
      <c r="AO58" s="31"/>
      <c r="AP58" s="31"/>
      <c r="AQ58" s="31"/>
      <c r="AR58" s="32"/>
      <c r="AS58" s="30">
        <v>8</v>
      </c>
      <c r="AT58" s="31"/>
      <c r="AU58" s="31"/>
      <c r="AV58" s="31"/>
      <c r="AW58" s="32"/>
      <c r="AX58" s="30">
        <v>9</v>
      </c>
      <c r="AY58" s="31"/>
      <c r="AZ58" s="31"/>
      <c r="BA58" s="32"/>
      <c r="BB58" s="30">
        <v>10</v>
      </c>
      <c r="BC58" s="31"/>
      <c r="BD58" s="31"/>
      <c r="BE58" s="31"/>
      <c r="BF58" s="32"/>
      <c r="BG58" s="30">
        <v>11</v>
      </c>
      <c r="BH58" s="31"/>
      <c r="BI58" s="31"/>
      <c r="BJ58" s="31"/>
      <c r="BK58" s="32"/>
      <c r="BL58" s="30">
        <v>12</v>
      </c>
      <c r="BM58" s="31"/>
      <c r="BN58" s="31"/>
      <c r="BO58" s="31"/>
      <c r="BP58" s="32"/>
      <c r="BQ58" s="30">
        <v>13</v>
      </c>
      <c r="BR58" s="31"/>
      <c r="BS58" s="31"/>
      <c r="BT58" s="32"/>
      <c r="BU58" s="30">
        <v>14</v>
      </c>
      <c r="BV58" s="31"/>
      <c r="BW58" s="31"/>
      <c r="BX58" s="31"/>
      <c r="BY58" s="32"/>
    </row>
    <row r="59" spans="1:79" s="1" customFormat="1" ht="12.75" hidden="1" customHeight="1" x14ac:dyDescent="0.2">
      <c r="A59" s="33" t="s">
        <v>64</v>
      </c>
      <c r="B59" s="34"/>
      <c r="C59" s="34"/>
      <c r="D59" s="35"/>
      <c r="E59" s="33" t="s">
        <v>57</v>
      </c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5"/>
      <c r="U59" s="33" t="s">
        <v>65</v>
      </c>
      <c r="V59" s="34"/>
      <c r="W59" s="34"/>
      <c r="X59" s="34"/>
      <c r="Y59" s="35"/>
      <c r="Z59" s="33" t="s">
        <v>66</v>
      </c>
      <c r="AA59" s="34"/>
      <c r="AB59" s="34"/>
      <c r="AC59" s="34"/>
      <c r="AD59" s="35"/>
      <c r="AE59" s="33" t="s">
        <v>91</v>
      </c>
      <c r="AF59" s="34"/>
      <c r="AG59" s="34"/>
      <c r="AH59" s="35"/>
      <c r="AI59" s="50" t="s">
        <v>170</v>
      </c>
      <c r="AJ59" s="51"/>
      <c r="AK59" s="51"/>
      <c r="AL59" s="51"/>
      <c r="AM59" s="52"/>
      <c r="AN59" s="33" t="s">
        <v>67</v>
      </c>
      <c r="AO59" s="34"/>
      <c r="AP59" s="34"/>
      <c r="AQ59" s="34"/>
      <c r="AR59" s="35"/>
      <c r="AS59" s="33" t="s">
        <v>68</v>
      </c>
      <c r="AT59" s="34"/>
      <c r="AU59" s="34"/>
      <c r="AV59" s="34"/>
      <c r="AW59" s="35"/>
      <c r="AX59" s="33" t="s">
        <v>92</v>
      </c>
      <c r="AY59" s="34"/>
      <c r="AZ59" s="34"/>
      <c r="BA59" s="35"/>
      <c r="BB59" s="50" t="s">
        <v>170</v>
      </c>
      <c r="BC59" s="51"/>
      <c r="BD59" s="51"/>
      <c r="BE59" s="51"/>
      <c r="BF59" s="52"/>
      <c r="BG59" s="33" t="s">
        <v>58</v>
      </c>
      <c r="BH59" s="34"/>
      <c r="BI59" s="34"/>
      <c r="BJ59" s="34"/>
      <c r="BK59" s="35"/>
      <c r="BL59" s="33" t="s">
        <v>59</v>
      </c>
      <c r="BM59" s="34"/>
      <c r="BN59" s="34"/>
      <c r="BO59" s="34"/>
      <c r="BP59" s="35"/>
      <c r="BQ59" s="33" t="s">
        <v>93</v>
      </c>
      <c r="BR59" s="34"/>
      <c r="BS59" s="34"/>
      <c r="BT59" s="35"/>
      <c r="BU59" s="50" t="s">
        <v>170</v>
      </c>
      <c r="BV59" s="51"/>
      <c r="BW59" s="51"/>
      <c r="BX59" s="51"/>
      <c r="BY59" s="52"/>
      <c r="CA59" t="s">
        <v>25</v>
      </c>
    </row>
    <row r="60" spans="1:79" s="98" customFormat="1" ht="12.75" customHeight="1" x14ac:dyDescent="0.2">
      <c r="A60" s="88">
        <v>2111</v>
      </c>
      <c r="B60" s="89"/>
      <c r="C60" s="89"/>
      <c r="D60" s="90"/>
      <c r="E60" s="91" t="s">
        <v>179</v>
      </c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3"/>
      <c r="U60" s="95">
        <v>18988155.18</v>
      </c>
      <c r="V60" s="96"/>
      <c r="W60" s="96"/>
      <c r="X60" s="96"/>
      <c r="Y60" s="97"/>
      <c r="Z60" s="95">
        <v>0</v>
      </c>
      <c r="AA60" s="96"/>
      <c r="AB60" s="96"/>
      <c r="AC60" s="96"/>
      <c r="AD60" s="97"/>
      <c r="AE60" s="95">
        <v>0</v>
      </c>
      <c r="AF60" s="96"/>
      <c r="AG60" s="96"/>
      <c r="AH60" s="97"/>
      <c r="AI60" s="95">
        <f>IF(ISNUMBER(U60),U60,0)+IF(ISNUMBER(Z60),Z60,0)</f>
        <v>18988155.18</v>
      </c>
      <c r="AJ60" s="96"/>
      <c r="AK60" s="96"/>
      <c r="AL60" s="96"/>
      <c r="AM60" s="97"/>
      <c r="AN60" s="95">
        <v>22412329</v>
      </c>
      <c r="AO60" s="96"/>
      <c r="AP60" s="96"/>
      <c r="AQ60" s="96"/>
      <c r="AR60" s="97"/>
      <c r="AS60" s="95">
        <v>0</v>
      </c>
      <c r="AT60" s="96"/>
      <c r="AU60" s="96"/>
      <c r="AV60" s="96"/>
      <c r="AW60" s="97"/>
      <c r="AX60" s="95">
        <v>0</v>
      </c>
      <c r="AY60" s="96"/>
      <c r="AZ60" s="96"/>
      <c r="BA60" s="97"/>
      <c r="BB60" s="95">
        <f>IF(ISNUMBER(AN60),AN60,0)+IF(ISNUMBER(AS60),AS60,0)</f>
        <v>22412329</v>
      </c>
      <c r="BC60" s="96"/>
      <c r="BD60" s="96"/>
      <c r="BE60" s="96"/>
      <c r="BF60" s="97"/>
      <c r="BG60" s="95">
        <v>24600199</v>
      </c>
      <c r="BH60" s="96"/>
      <c r="BI60" s="96"/>
      <c r="BJ60" s="96"/>
      <c r="BK60" s="97"/>
      <c r="BL60" s="95">
        <v>0</v>
      </c>
      <c r="BM60" s="96"/>
      <c r="BN60" s="96"/>
      <c r="BO60" s="96"/>
      <c r="BP60" s="97"/>
      <c r="BQ60" s="95">
        <v>0</v>
      </c>
      <c r="BR60" s="96"/>
      <c r="BS60" s="96"/>
      <c r="BT60" s="97"/>
      <c r="BU60" s="95">
        <f>IF(ISNUMBER(BG60),BG60,0)+IF(ISNUMBER(BL60),BL60,0)</f>
        <v>24600199</v>
      </c>
      <c r="BV60" s="96"/>
      <c r="BW60" s="96"/>
      <c r="BX60" s="96"/>
      <c r="BY60" s="97"/>
      <c r="CA60" s="98" t="s">
        <v>26</v>
      </c>
    </row>
    <row r="61" spans="1:79" s="98" customFormat="1" ht="12.75" customHeight="1" x14ac:dyDescent="0.2">
      <c r="A61" s="88">
        <v>2120</v>
      </c>
      <c r="B61" s="89"/>
      <c r="C61" s="89"/>
      <c r="D61" s="90"/>
      <c r="E61" s="91" t="s">
        <v>180</v>
      </c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3"/>
      <c r="U61" s="95">
        <v>4078004.16</v>
      </c>
      <c r="V61" s="96"/>
      <c r="W61" s="96"/>
      <c r="X61" s="96"/>
      <c r="Y61" s="97"/>
      <c r="Z61" s="95">
        <v>0</v>
      </c>
      <c r="AA61" s="96"/>
      <c r="AB61" s="96"/>
      <c r="AC61" s="96"/>
      <c r="AD61" s="97"/>
      <c r="AE61" s="95">
        <v>0</v>
      </c>
      <c r="AF61" s="96"/>
      <c r="AG61" s="96"/>
      <c r="AH61" s="97"/>
      <c r="AI61" s="95">
        <f>IF(ISNUMBER(U61),U61,0)+IF(ISNUMBER(Z61),Z61,0)</f>
        <v>4078004.16</v>
      </c>
      <c r="AJ61" s="96"/>
      <c r="AK61" s="96"/>
      <c r="AL61" s="96"/>
      <c r="AM61" s="97"/>
      <c r="AN61" s="95">
        <v>4893057</v>
      </c>
      <c r="AO61" s="96"/>
      <c r="AP61" s="96"/>
      <c r="AQ61" s="96"/>
      <c r="AR61" s="97"/>
      <c r="AS61" s="95">
        <v>0</v>
      </c>
      <c r="AT61" s="96"/>
      <c r="AU61" s="96"/>
      <c r="AV61" s="96"/>
      <c r="AW61" s="97"/>
      <c r="AX61" s="95">
        <v>0</v>
      </c>
      <c r="AY61" s="96"/>
      <c r="AZ61" s="96"/>
      <c r="BA61" s="97"/>
      <c r="BB61" s="95">
        <f>IF(ISNUMBER(AN61),AN61,0)+IF(ISNUMBER(AS61),AS61,0)</f>
        <v>4893057</v>
      </c>
      <c r="BC61" s="96"/>
      <c r="BD61" s="96"/>
      <c r="BE61" s="96"/>
      <c r="BF61" s="97"/>
      <c r="BG61" s="95">
        <v>5359561</v>
      </c>
      <c r="BH61" s="96"/>
      <c r="BI61" s="96"/>
      <c r="BJ61" s="96"/>
      <c r="BK61" s="97"/>
      <c r="BL61" s="95">
        <v>0</v>
      </c>
      <c r="BM61" s="96"/>
      <c r="BN61" s="96"/>
      <c r="BO61" s="96"/>
      <c r="BP61" s="97"/>
      <c r="BQ61" s="95">
        <v>0</v>
      </c>
      <c r="BR61" s="96"/>
      <c r="BS61" s="96"/>
      <c r="BT61" s="97"/>
      <c r="BU61" s="95">
        <f>IF(ISNUMBER(BG61),BG61,0)+IF(ISNUMBER(BL61),BL61,0)</f>
        <v>5359561</v>
      </c>
      <c r="BV61" s="96"/>
      <c r="BW61" s="96"/>
      <c r="BX61" s="96"/>
      <c r="BY61" s="97"/>
    </row>
    <row r="62" spans="1:79" s="98" customFormat="1" ht="12.75" customHeight="1" x14ac:dyDescent="0.2">
      <c r="A62" s="88">
        <v>2210</v>
      </c>
      <c r="B62" s="89"/>
      <c r="C62" s="89"/>
      <c r="D62" s="90"/>
      <c r="E62" s="91" t="s">
        <v>181</v>
      </c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3"/>
      <c r="U62" s="95">
        <v>1246985.92</v>
      </c>
      <c r="V62" s="96"/>
      <c r="W62" s="96"/>
      <c r="X62" s="96"/>
      <c r="Y62" s="97"/>
      <c r="Z62" s="95">
        <v>0</v>
      </c>
      <c r="AA62" s="96"/>
      <c r="AB62" s="96"/>
      <c r="AC62" s="96"/>
      <c r="AD62" s="97"/>
      <c r="AE62" s="95">
        <v>0</v>
      </c>
      <c r="AF62" s="96"/>
      <c r="AG62" s="96"/>
      <c r="AH62" s="97"/>
      <c r="AI62" s="95">
        <f>IF(ISNUMBER(U62),U62,0)+IF(ISNUMBER(Z62),Z62,0)</f>
        <v>1246985.92</v>
      </c>
      <c r="AJ62" s="96"/>
      <c r="AK62" s="96"/>
      <c r="AL62" s="96"/>
      <c r="AM62" s="97"/>
      <c r="AN62" s="95">
        <v>1460000</v>
      </c>
      <c r="AO62" s="96"/>
      <c r="AP62" s="96"/>
      <c r="AQ62" s="96"/>
      <c r="AR62" s="97"/>
      <c r="AS62" s="95">
        <v>0</v>
      </c>
      <c r="AT62" s="96"/>
      <c r="AU62" s="96"/>
      <c r="AV62" s="96"/>
      <c r="AW62" s="97"/>
      <c r="AX62" s="95">
        <v>0</v>
      </c>
      <c r="AY62" s="96"/>
      <c r="AZ62" s="96"/>
      <c r="BA62" s="97"/>
      <c r="BB62" s="95">
        <f>IF(ISNUMBER(AN62),AN62,0)+IF(ISNUMBER(AS62),AS62,0)</f>
        <v>1460000</v>
      </c>
      <c r="BC62" s="96"/>
      <c r="BD62" s="96"/>
      <c r="BE62" s="96"/>
      <c r="BF62" s="97"/>
      <c r="BG62" s="95">
        <v>1234670</v>
      </c>
      <c r="BH62" s="96"/>
      <c r="BI62" s="96"/>
      <c r="BJ62" s="96"/>
      <c r="BK62" s="97"/>
      <c r="BL62" s="95">
        <v>0</v>
      </c>
      <c r="BM62" s="96"/>
      <c r="BN62" s="96"/>
      <c r="BO62" s="96"/>
      <c r="BP62" s="97"/>
      <c r="BQ62" s="95">
        <v>0</v>
      </c>
      <c r="BR62" s="96"/>
      <c r="BS62" s="96"/>
      <c r="BT62" s="97"/>
      <c r="BU62" s="95">
        <f>IF(ISNUMBER(BG62),BG62,0)+IF(ISNUMBER(BL62),BL62,0)</f>
        <v>1234670</v>
      </c>
      <c r="BV62" s="96"/>
      <c r="BW62" s="96"/>
      <c r="BX62" s="96"/>
      <c r="BY62" s="97"/>
    </row>
    <row r="63" spans="1:79" s="98" customFormat="1" ht="12.75" customHeight="1" x14ac:dyDescent="0.2">
      <c r="A63" s="88">
        <v>2240</v>
      </c>
      <c r="B63" s="89"/>
      <c r="C63" s="89"/>
      <c r="D63" s="90"/>
      <c r="E63" s="91" t="s">
        <v>182</v>
      </c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3"/>
      <c r="U63" s="95">
        <v>1244162.21</v>
      </c>
      <c r="V63" s="96"/>
      <c r="W63" s="96"/>
      <c r="X63" s="96"/>
      <c r="Y63" s="97"/>
      <c r="Z63" s="95">
        <v>39723</v>
      </c>
      <c r="AA63" s="96"/>
      <c r="AB63" s="96"/>
      <c r="AC63" s="96"/>
      <c r="AD63" s="97"/>
      <c r="AE63" s="95">
        <v>0</v>
      </c>
      <c r="AF63" s="96"/>
      <c r="AG63" s="96"/>
      <c r="AH63" s="97"/>
      <c r="AI63" s="95">
        <f>IF(ISNUMBER(U63),U63,0)+IF(ISNUMBER(Z63),Z63,0)</f>
        <v>1283885.21</v>
      </c>
      <c r="AJ63" s="96"/>
      <c r="AK63" s="96"/>
      <c r="AL63" s="96"/>
      <c r="AM63" s="97"/>
      <c r="AN63" s="95">
        <v>1151440</v>
      </c>
      <c r="AO63" s="96"/>
      <c r="AP63" s="96"/>
      <c r="AQ63" s="96"/>
      <c r="AR63" s="97"/>
      <c r="AS63" s="95">
        <v>3035</v>
      </c>
      <c r="AT63" s="96"/>
      <c r="AU63" s="96"/>
      <c r="AV63" s="96"/>
      <c r="AW63" s="97"/>
      <c r="AX63" s="95">
        <v>0</v>
      </c>
      <c r="AY63" s="96"/>
      <c r="AZ63" s="96"/>
      <c r="BA63" s="97"/>
      <c r="BB63" s="95">
        <f>IF(ISNUMBER(AN63),AN63,0)+IF(ISNUMBER(AS63),AS63,0)</f>
        <v>1154475</v>
      </c>
      <c r="BC63" s="96"/>
      <c r="BD63" s="96"/>
      <c r="BE63" s="96"/>
      <c r="BF63" s="97"/>
      <c r="BG63" s="95">
        <v>1190126</v>
      </c>
      <c r="BH63" s="96"/>
      <c r="BI63" s="96"/>
      <c r="BJ63" s="96"/>
      <c r="BK63" s="97"/>
      <c r="BL63" s="95">
        <v>3033</v>
      </c>
      <c r="BM63" s="96"/>
      <c r="BN63" s="96"/>
      <c r="BO63" s="96"/>
      <c r="BP63" s="97"/>
      <c r="BQ63" s="95">
        <v>0</v>
      </c>
      <c r="BR63" s="96"/>
      <c r="BS63" s="96"/>
      <c r="BT63" s="97"/>
      <c r="BU63" s="95">
        <f>IF(ISNUMBER(BG63),BG63,0)+IF(ISNUMBER(BL63),BL63,0)</f>
        <v>1193159</v>
      </c>
      <c r="BV63" s="96"/>
      <c r="BW63" s="96"/>
      <c r="BX63" s="96"/>
      <c r="BY63" s="97"/>
    </row>
    <row r="64" spans="1:79" s="98" customFormat="1" ht="12.75" customHeight="1" x14ac:dyDescent="0.2">
      <c r="A64" s="88">
        <v>2250</v>
      </c>
      <c r="B64" s="89"/>
      <c r="C64" s="89"/>
      <c r="D64" s="90"/>
      <c r="E64" s="91" t="s">
        <v>183</v>
      </c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3"/>
      <c r="U64" s="95">
        <v>38952.44</v>
      </c>
      <c r="V64" s="96"/>
      <c r="W64" s="96"/>
      <c r="X64" s="96"/>
      <c r="Y64" s="97"/>
      <c r="Z64" s="95">
        <v>0</v>
      </c>
      <c r="AA64" s="96"/>
      <c r="AB64" s="96"/>
      <c r="AC64" s="96"/>
      <c r="AD64" s="97"/>
      <c r="AE64" s="95">
        <v>0</v>
      </c>
      <c r="AF64" s="96"/>
      <c r="AG64" s="96"/>
      <c r="AH64" s="97"/>
      <c r="AI64" s="95">
        <f>IF(ISNUMBER(U64),U64,0)+IF(ISNUMBER(Z64),Z64,0)</f>
        <v>38952.44</v>
      </c>
      <c r="AJ64" s="96"/>
      <c r="AK64" s="96"/>
      <c r="AL64" s="96"/>
      <c r="AM64" s="97"/>
      <c r="AN64" s="95">
        <v>38414</v>
      </c>
      <c r="AO64" s="96"/>
      <c r="AP64" s="96"/>
      <c r="AQ64" s="96"/>
      <c r="AR64" s="97"/>
      <c r="AS64" s="95">
        <v>0</v>
      </c>
      <c r="AT64" s="96"/>
      <c r="AU64" s="96"/>
      <c r="AV64" s="96"/>
      <c r="AW64" s="97"/>
      <c r="AX64" s="95">
        <v>0</v>
      </c>
      <c r="AY64" s="96"/>
      <c r="AZ64" s="96"/>
      <c r="BA64" s="97"/>
      <c r="BB64" s="95">
        <f>IF(ISNUMBER(AN64),AN64,0)+IF(ISNUMBER(AS64),AS64,0)</f>
        <v>38414</v>
      </c>
      <c r="BC64" s="96"/>
      <c r="BD64" s="96"/>
      <c r="BE64" s="96"/>
      <c r="BF64" s="97"/>
      <c r="BG64" s="95">
        <v>36491</v>
      </c>
      <c r="BH64" s="96"/>
      <c r="BI64" s="96"/>
      <c r="BJ64" s="96"/>
      <c r="BK64" s="97"/>
      <c r="BL64" s="95">
        <v>0</v>
      </c>
      <c r="BM64" s="96"/>
      <c r="BN64" s="96"/>
      <c r="BO64" s="96"/>
      <c r="BP64" s="97"/>
      <c r="BQ64" s="95">
        <v>0</v>
      </c>
      <c r="BR64" s="96"/>
      <c r="BS64" s="96"/>
      <c r="BT64" s="97"/>
      <c r="BU64" s="95">
        <f>IF(ISNUMBER(BG64),BG64,0)+IF(ISNUMBER(BL64),BL64,0)</f>
        <v>36491</v>
      </c>
      <c r="BV64" s="96"/>
      <c r="BW64" s="96"/>
      <c r="BX64" s="96"/>
      <c r="BY64" s="97"/>
    </row>
    <row r="65" spans="1:77" s="98" customFormat="1" ht="12.75" customHeight="1" x14ac:dyDescent="0.2">
      <c r="A65" s="88">
        <v>2271</v>
      </c>
      <c r="B65" s="89"/>
      <c r="C65" s="89"/>
      <c r="D65" s="90"/>
      <c r="E65" s="91" t="s">
        <v>184</v>
      </c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3"/>
      <c r="U65" s="95">
        <v>279449.68</v>
      </c>
      <c r="V65" s="96"/>
      <c r="W65" s="96"/>
      <c r="X65" s="96"/>
      <c r="Y65" s="97"/>
      <c r="Z65" s="95">
        <v>0</v>
      </c>
      <c r="AA65" s="96"/>
      <c r="AB65" s="96"/>
      <c r="AC65" s="96"/>
      <c r="AD65" s="97"/>
      <c r="AE65" s="95">
        <v>0</v>
      </c>
      <c r="AF65" s="96"/>
      <c r="AG65" s="96"/>
      <c r="AH65" s="97"/>
      <c r="AI65" s="95">
        <f>IF(ISNUMBER(U65),U65,0)+IF(ISNUMBER(Z65),Z65,0)</f>
        <v>279449.68</v>
      </c>
      <c r="AJ65" s="96"/>
      <c r="AK65" s="96"/>
      <c r="AL65" s="96"/>
      <c r="AM65" s="97"/>
      <c r="AN65" s="95">
        <v>328100</v>
      </c>
      <c r="AO65" s="96"/>
      <c r="AP65" s="96"/>
      <c r="AQ65" s="96"/>
      <c r="AR65" s="97"/>
      <c r="AS65" s="95">
        <v>0</v>
      </c>
      <c r="AT65" s="96"/>
      <c r="AU65" s="96"/>
      <c r="AV65" s="96"/>
      <c r="AW65" s="97"/>
      <c r="AX65" s="95">
        <v>0</v>
      </c>
      <c r="AY65" s="96"/>
      <c r="AZ65" s="96"/>
      <c r="BA65" s="97"/>
      <c r="BB65" s="95">
        <f>IF(ISNUMBER(AN65),AN65,0)+IF(ISNUMBER(AS65),AS65,0)</f>
        <v>328100</v>
      </c>
      <c r="BC65" s="96"/>
      <c r="BD65" s="96"/>
      <c r="BE65" s="96"/>
      <c r="BF65" s="97"/>
      <c r="BG65" s="95">
        <v>417762</v>
      </c>
      <c r="BH65" s="96"/>
      <c r="BI65" s="96"/>
      <c r="BJ65" s="96"/>
      <c r="BK65" s="97"/>
      <c r="BL65" s="95">
        <v>0</v>
      </c>
      <c r="BM65" s="96"/>
      <c r="BN65" s="96"/>
      <c r="BO65" s="96"/>
      <c r="BP65" s="97"/>
      <c r="BQ65" s="95">
        <v>0</v>
      </c>
      <c r="BR65" s="96"/>
      <c r="BS65" s="96"/>
      <c r="BT65" s="97"/>
      <c r="BU65" s="95">
        <f>IF(ISNUMBER(BG65),BG65,0)+IF(ISNUMBER(BL65),BL65,0)</f>
        <v>417762</v>
      </c>
      <c r="BV65" s="96"/>
      <c r="BW65" s="96"/>
      <c r="BX65" s="96"/>
      <c r="BY65" s="97"/>
    </row>
    <row r="66" spans="1:77" s="98" customFormat="1" ht="12.75" customHeight="1" x14ac:dyDescent="0.2">
      <c r="A66" s="88">
        <v>2272</v>
      </c>
      <c r="B66" s="89"/>
      <c r="C66" s="89"/>
      <c r="D66" s="90"/>
      <c r="E66" s="91" t="s">
        <v>185</v>
      </c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3"/>
      <c r="U66" s="95">
        <v>12583.53</v>
      </c>
      <c r="V66" s="96"/>
      <c r="W66" s="96"/>
      <c r="X66" s="96"/>
      <c r="Y66" s="97"/>
      <c r="Z66" s="95">
        <v>0</v>
      </c>
      <c r="AA66" s="96"/>
      <c r="AB66" s="96"/>
      <c r="AC66" s="96"/>
      <c r="AD66" s="97"/>
      <c r="AE66" s="95">
        <v>0</v>
      </c>
      <c r="AF66" s="96"/>
      <c r="AG66" s="96"/>
      <c r="AH66" s="97"/>
      <c r="AI66" s="95">
        <f>IF(ISNUMBER(U66),U66,0)+IF(ISNUMBER(Z66),Z66,0)</f>
        <v>12583.53</v>
      </c>
      <c r="AJ66" s="96"/>
      <c r="AK66" s="96"/>
      <c r="AL66" s="96"/>
      <c r="AM66" s="97"/>
      <c r="AN66" s="95">
        <v>20145</v>
      </c>
      <c r="AO66" s="96"/>
      <c r="AP66" s="96"/>
      <c r="AQ66" s="96"/>
      <c r="AR66" s="97"/>
      <c r="AS66" s="95">
        <v>0</v>
      </c>
      <c r="AT66" s="96"/>
      <c r="AU66" s="96"/>
      <c r="AV66" s="96"/>
      <c r="AW66" s="97"/>
      <c r="AX66" s="95">
        <v>0</v>
      </c>
      <c r="AY66" s="96"/>
      <c r="AZ66" s="96"/>
      <c r="BA66" s="97"/>
      <c r="BB66" s="95">
        <f>IF(ISNUMBER(AN66),AN66,0)+IF(ISNUMBER(AS66),AS66,0)</f>
        <v>20145</v>
      </c>
      <c r="BC66" s="96"/>
      <c r="BD66" s="96"/>
      <c r="BE66" s="96"/>
      <c r="BF66" s="97"/>
      <c r="BG66" s="95">
        <v>37108</v>
      </c>
      <c r="BH66" s="96"/>
      <c r="BI66" s="96"/>
      <c r="BJ66" s="96"/>
      <c r="BK66" s="97"/>
      <c r="BL66" s="95">
        <v>0</v>
      </c>
      <c r="BM66" s="96"/>
      <c r="BN66" s="96"/>
      <c r="BO66" s="96"/>
      <c r="BP66" s="97"/>
      <c r="BQ66" s="95">
        <v>0</v>
      </c>
      <c r="BR66" s="96"/>
      <c r="BS66" s="96"/>
      <c r="BT66" s="97"/>
      <c r="BU66" s="95">
        <f>IF(ISNUMBER(BG66),BG66,0)+IF(ISNUMBER(BL66),BL66,0)</f>
        <v>37108</v>
      </c>
      <c r="BV66" s="96"/>
      <c r="BW66" s="96"/>
      <c r="BX66" s="96"/>
      <c r="BY66" s="97"/>
    </row>
    <row r="67" spans="1:77" s="98" customFormat="1" ht="12.75" customHeight="1" x14ac:dyDescent="0.2">
      <c r="A67" s="88">
        <v>2273</v>
      </c>
      <c r="B67" s="89"/>
      <c r="C67" s="89"/>
      <c r="D67" s="90"/>
      <c r="E67" s="91" t="s">
        <v>186</v>
      </c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3"/>
      <c r="U67" s="95">
        <v>259666.37</v>
      </c>
      <c r="V67" s="96"/>
      <c r="W67" s="96"/>
      <c r="X67" s="96"/>
      <c r="Y67" s="97"/>
      <c r="Z67" s="95">
        <v>0</v>
      </c>
      <c r="AA67" s="96"/>
      <c r="AB67" s="96"/>
      <c r="AC67" s="96"/>
      <c r="AD67" s="97"/>
      <c r="AE67" s="95">
        <v>0</v>
      </c>
      <c r="AF67" s="96"/>
      <c r="AG67" s="96"/>
      <c r="AH67" s="97"/>
      <c r="AI67" s="95">
        <f>IF(ISNUMBER(U67),U67,0)+IF(ISNUMBER(Z67),Z67,0)</f>
        <v>259666.37</v>
      </c>
      <c r="AJ67" s="96"/>
      <c r="AK67" s="96"/>
      <c r="AL67" s="96"/>
      <c r="AM67" s="97"/>
      <c r="AN67" s="95">
        <v>343219</v>
      </c>
      <c r="AO67" s="96"/>
      <c r="AP67" s="96"/>
      <c r="AQ67" s="96"/>
      <c r="AR67" s="97"/>
      <c r="AS67" s="95">
        <v>0</v>
      </c>
      <c r="AT67" s="96"/>
      <c r="AU67" s="96"/>
      <c r="AV67" s="96"/>
      <c r="AW67" s="97"/>
      <c r="AX67" s="95">
        <v>0</v>
      </c>
      <c r="AY67" s="96"/>
      <c r="AZ67" s="96"/>
      <c r="BA67" s="97"/>
      <c r="BB67" s="95">
        <f>IF(ISNUMBER(AN67),AN67,0)+IF(ISNUMBER(AS67),AS67,0)</f>
        <v>343219</v>
      </c>
      <c r="BC67" s="96"/>
      <c r="BD67" s="96"/>
      <c r="BE67" s="96"/>
      <c r="BF67" s="97"/>
      <c r="BG67" s="95">
        <v>326753</v>
      </c>
      <c r="BH67" s="96"/>
      <c r="BI67" s="96"/>
      <c r="BJ67" s="96"/>
      <c r="BK67" s="97"/>
      <c r="BL67" s="95">
        <v>0</v>
      </c>
      <c r="BM67" s="96"/>
      <c r="BN67" s="96"/>
      <c r="BO67" s="96"/>
      <c r="BP67" s="97"/>
      <c r="BQ67" s="95">
        <v>0</v>
      </c>
      <c r="BR67" s="96"/>
      <c r="BS67" s="96"/>
      <c r="BT67" s="97"/>
      <c r="BU67" s="95">
        <f>IF(ISNUMBER(BG67),BG67,0)+IF(ISNUMBER(BL67),BL67,0)</f>
        <v>326753</v>
      </c>
      <c r="BV67" s="96"/>
      <c r="BW67" s="96"/>
      <c r="BX67" s="96"/>
      <c r="BY67" s="97"/>
    </row>
    <row r="68" spans="1:77" s="98" customFormat="1" ht="12.75" customHeight="1" x14ac:dyDescent="0.2">
      <c r="A68" s="88">
        <v>2274</v>
      </c>
      <c r="B68" s="89"/>
      <c r="C68" s="89"/>
      <c r="D68" s="90"/>
      <c r="E68" s="91" t="s">
        <v>187</v>
      </c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3"/>
      <c r="U68" s="95">
        <v>32475.98</v>
      </c>
      <c r="V68" s="96"/>
      <c r="W68" s="96"/>
      <c r="X68" s="96"/>
      <c r="Y68" s="97"/>
      <c r="Z68" s="95">
        <v>0</v>
      </c>
      <c r="AA68" s="96"/>
      <c r="AB68" s="96"/>
      <c r="AC68" s="96"/>
      <c r="AD68" s="97"/>
      <c r="AE68" s="95">
        <v>0</v>
      </c>
      <c r="AF68" s="96"/>
      <c r="AG68" s="96"/>
      <c r="AH68" s="97"/>
      <c r="AI68" s="95">
        <f>IF(ISNUMBER(U68),U68,0)+IF(ISNUMBER(Z68),Z68,0)</f>
        <v>32475.98</v>
      </c>
      <c r="AJ68" s="96"/>
      <c r="AK68" s="96"/>
      <c r="AL68" s="96"/>
      <c r="AM68" s="97"/>
      <c r="AN68" s="95">
        <v>45700</v>
      </c>
      <c r="AO68" s="96"/>
      <c r="AP68" s="96"/>
      <c r="AQ68" s="96"/>
      <c r="AR68" s="97"/>
      <c r="AS68" s="95">
        <v>0</v>
      </c>
      <c r="AT68" s="96"/>
      <c r="AU68" s="96"/>
      <c r="AV68" s="96"/>
      <c r="AW68" s="97"/>
      <c r="AX68" s="95">
        <v>0</v>
      </c>
      <c r="AY68" s="96"/>
      <c r="AZ68" s="96"/>
      <c r="BA68" s="97"/>
      <c r="BB68" s="95">
        <f>IF(ISNUMBER(AN68),AN68,0)+IF(ISNUMBER(AS68),AS68,0)</f>
        <v>45700</v>
      </c>
      <c r="BC68" s="96"/>
      <c r="BD68" s="96"/>
      <c r="BE68" s="96"/>
      <c r="BF68" s="97"/>
      <c r="BG68" s="95">
        <v>0</v>
      </c>
      <c r="BH68" s="96"/>
      <c r="BI68" s="96"/>
      <c r="BJ68" s="96"/>
      <c r="BK68" s="97"/>
      <c r="BL68" s="95">
        <v>0</v>
      </c>
      <c r="BM68" s="96"/>
      <c r="BN68" s="96"/>
      <c r="BO68" s="96"/>
      <c r="BP68" s="97"/>
      <c r="BQ68" s="95">
        <v>0</v>
      </c>
      <c r="BR68" s="96"/>
      <c r="BS68" s="96"/>
      <c r="BT68" s="97"/>
      <c r="BU68" s="95">
        <f>IF(ISNUMBER(BG68),BG68,0)+IF(ISNUMBER(BL68),BL68,0)</f>
        <v>0</v>
      </c>
      <c r="BV68" s="96"/>
      <c r="BW68" s="96"/>
      <c r="BX68" s="96"/>
      <c r="BY68" s="97"/>
    </row>
    <row r="69" spans="1:77" s="98" customFormat="1" ht="25.5" customHeight="1" x14ac:dyDescent="0.2">
      <c r="A69" s="88">
        <v>2275</v>
      </c>
      <c r="B69" s="89"/>
      <c r="C69" s="89"/>
      <c r="D69" s="90"/>
      <c r="E69" s="91" t="s">
        <v>188</v>
      </c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3"/>
      <c r="U69" s="95">
        <v>0</v>
      </c>
      <c r="V69" s="96"/>
      <c r="W69" s="96"/>
      <c r="X69" s="96"/>
      <c r="Y69" s="97"/>
      <c r="Z69" s="95">
        <v>0</v>
      </c>
      <c r="AA69" s="96"/>
      <c r="AB69" s="96"/>
      <c r="AC69" s="96"/>
      <c r="AD69" s="97"/>
      <c r="AE69" s="95">
        <v>0</v>
      </c>
      <c r="AF69" s="96"/>
      <c r="AG69" s="96"/>
      <c r="AH69" s="97"/>
      <c r="AI69" s="95">
        <f>IF(ISNUMBER(U69),U69,0)+IF(ISNUMBER(Z69),Z69,0)</f>
        <v>0</v>
      </c>
      <c r="AJ69" s="96"/>
      <c r="AK69" s="96"/>
      <c r="AL69" s="96"/>
      <c r="AM69" s="97"/>
      <c r="AN69" s="95">
        <v>0</v>
      </c>
      <c r="AO69" s="96"/>
      <c r="AP69" s="96"/>
      <c r="AQ69" s="96"/>
      <c r="AR69" s="97"/>
      <c r="AS69" s="95">
        <v>0</v>
      </c>
      <c r="AT69" s="96"/>
      <c r="AU69" s="96"/>
      <c r="AV69" s="96"/>
      <c r="AW69" s="97"/>
      <c r="AX69" s="95">
        <v>0</v>
      </c>
      <c r="AY69" s="96"/>
      <c r="AZ69" s="96"/>
      <c r="BA69" s="97"/>
      <c r="BB69" s="95">
        <f>IF(ISNUMBER(AN69),AN69,0)+IF(ISNUMBER(AS69),AS69,0)</f>
        <v>0</v>
      </c>
      <c r="BC69" s="96"/>
      <c r="BD69" s="96"/>
      <c r="BE69" s="96"/>
      <c r="BF69" s="97"/>
      <c r="BG69" s="95">
        <v>6240</v>
      </c>
      <c r="BH69" s="96"/>
      <c r="BI69" s="96"/>
      <c r="BJ69" s="96"/>
      <c r="BK69" s="97"/>
      <c r="BL69" s="95">
        <v>0</v>
      </c>
      <c r="BM69" s="96"/>
      <c r="BN69" s="96"/>
      <c r="BO69" s="96"/>
      <c r="BP69" s="97"/>
      <c r="BQ69" s="95">
        <v>0</v>
      </c>
      <c r="BR69" s="96"/>
      <c r="BS69" s="96"/>
      <c r="BT69" s="97"/>
      <c r="BU69" s="95">
        <f>IF(ISNUMBER(BG69),BG69,0)+IF(ISNUMBER(BL69),BL69,0)</f>
        <v>6240</v>
      </c>
      <c r="BV69" s="96"/>
      <c r="BW69" s="96"/>
      <c r="BX69" s="96"/>
      <c r="BY69" s="97"/>
    </row>
    <row r="70" spans="1:77" s="98" customFormat="1" ht="38.25" customHeight="1" x14ac:dyDescent="0.2">
      <c r="A70" s="88">
        <v>2282</v>
      </c>
      <c r="B70" s="89"/>
      <c r="C70" s="89"/>
      <c r="D70" s="90"/>
      <c r="E70" s="91" t="s">
        <v>189</v>
      </c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3"/>
      <c r="U70" s="95">
        <v>9890</v>
      </c>
      <c r="V70" s="96"/>
      <c r="W70" s="96"/>
      <c r="X70" s="96"/>
      <c r="Y70" s="97"/>
      <c r="Z70" s="95">
        <v>30968</v>
      </c>
      <c r="AA70" s="96"/>
      <c r="AB70" s="96"/>
      <c r="AC70" s="96"/>
      <c r="AD70" s="97"/>
      <c r="AE70" s="95">
        <v>0</v>
      </c>
      <c r="AF70" s="96"/>
      <c r="AG70" s="96"/>
      <c r="AH70" s="97"/>
      <c r="AI70" s="95">
        <f>IF(ISNUMBER(U70),U70,0)+IF(ISNUMBER(Z70),Z70,0)</f>
        <v>40858</v>
      </c>
      <c r="AJ70" s="96"/>
      <c r="AK70" s="96"/>
      <c r="AL70" s="96"/>
      <c r="AM70" s="97"/>
      <c r="AN70" s="95">
        <v>18900</v>
      </c>
      <c r="AO70" s="96"/>
      <c r="AP70" s="96"/>
      <c r="AQ70" s="96"/>
      <c r="AR70" s="97"/>
      <c r="AS70" s="95">
        <v>0</v>
      </c>
      <c r="AT70" s="96"/>
      <c r="AU70" s="96"/>
      <c r="AV70" s="96"/>
      <c r="AW70" s="97"/>
      <c r="AX70" s="95">
        <v>0</v>
      </c>
      <c r="AY70" s="96"/>
      <c r="AZ70" s="96"/>
      <c r="BA70" s="97"/>
      <c r="BB70" s="95">
        <f>IF(ISNUMBER(AN70),AN70,0)+IF(ISNUMBER(AS70),AS70,0)</f>
        <v>18900</v>
      </c>
      <c r="BC70" s="96"/>
      <c r="BD70" s="96"/>
      <c r="BE70" s="96"/>
      <c r="BF70" s="97"/>
      <c r="BG70" s="95">
        <v>18335</v>
      </c>
      <c r="BH70" s="96"/>
      <c r="BI70" s="96"/>
      <c r="BJ70" s="96"/>
      <c r="BK70" s="97"/>
      <c r="BL70" s="95">
        <v>0</v>
      </c>
      <c r="BM70" s="96"/>
      <c r="BN70" s="96"/>
      <c r="BO70" s="96"/>
      <c r="BP70" s="97"/>
      <c r="BQ70" s="95">
        <v>0</v>
      </c>
      <c r="BR70" s="96"/>
      <c r="BS70" s="96"/>
      <c r="BT70" s="97"/>
      <c r="BU70" s="95">
        <f>IF(ISNUMBER(BG70),BG70,0)+IF(ISNUMBER(BL70),BL70,0)</f>
        <v>18335</v>
      </c>
      <c r="BV70" s="96"/>
      <c r="BW70" s="96"/>
      <c r="BX70" s="96"/>
      <c r="BY70" s="97"/>
    </row>
    <row r="71" spans="1:77" s="98" customFormat="1" ht="12.75" customHeight="1" x14ac:dyDescent="0.2">
      <c r="A71" s="88">
        <v>2800</v>
      </c>
      <c r="B71" s="89"/>
      <c r="C71" s="89"/>
      <c r="D71" s="90"/>
      <c r="E71" s="91" t="s">
        <v>190</v>
      </c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3"/>
      <c r="U71" s="95">
        <v>95617.09</v>
      </c>
      <c r="V71" s="96"/>
      <c r="W71" s="96"/>
      <c r="X71" s="96"/>
      <c r="Y71" s="97"/>
      <c r="Z71" s="95">
        <v>0</v>
      </c>
      <c r="AA71" s="96"/>
      <c r="AB71" s="96"/>
      <c r="AC71" s="96"/>
      <c r="AD71" s="97"/>
      <c r="AE71" s="95">
        <v>0</v>
      </c>
      <c r="AF71" s="96"/>
      <c r="AG71" s="96"/>
      <c r="AH71" s="97"/>
      <c r="AI71" s="95">
        <f>IF(ISNUMBER(U71),U71,0)+IF(ISNUMBER(Z71),Z71,0)</f>
        <v>95617.09</v>
      </c>
      <c r="AJ71" s="96"/>
      <c r="AK71" s="96"/>
      <c r="AL71" s="96"/>
      <c r="AM71" s="97"/>
      <c r="AN71" s="95">
        <v>60223</v>
      </c>
      <c r="AO71" s="96"/>
      <c r="AP71" s="96"/>
      <c r="AQ71" s="96"/>
      <c r="AR71" s="97"/>
      <c r="AS71" s="95">
        <v>0</v>
      </c>
      <c r="AT71" s="96"/>
      <c r="AU71" s="96"/>
      <c r="AV71" s="96"/>
      <c r="AW71" s="97"/>
      <c r="AX71" s="95">
        <v>0</v>
      </c>
      <c r="AY71" s="96"/>
      <c r="AZ71" s="96"/>
      <c r="BA71" s="97"/>
      <c r="BB71" s="95">
        <f>IF(ISNUMBER(AN71),AN71,0)+IF(ISNUMBER(AS71),AS71,0)</f>
        <v>60223</v>
      </c>
      <c r="BC71" s="96"/>
      <c r="BD71" s="96"/>
      <c r="BE71" s="96"/>
      <c r="BF71" s="97"/>
      <c r="BG71" s="95">
        <v>114000</v>
      </c>
      <c r="BH71" s="96"/>
      <c r="BI71" s="96"/>
      <c r="BJ71" s="96"/>
      <c r="BK71" s="97"/>
      <c r="BL71" s="95">
        <v>0</v>
      </c>
      <c r="BM71" s="96"/>
      <c r="BN71" s="96"/>
      <c r="BO71" s="96"/>
      <c r="BP71" s="97"/>
      <c r="BQ71" s="95">
        <v>0</v>
      </c>
      <c r="BR71" s="96"/>
      <c r="BS71" s="96"/>
      <c r="BT71" s="97"/>
      <c r="BU71" s="95">
        <f>IF(ISNUMBER(BG71),BG71,0)+IF(ISNUMBER(BL71),BL71,0)</f>
        <v>114000</v>
      </c>
      <c r="BV71" s="96"/>
      <c r="BW71" s="96"/>
      <c r="BX71" s="96"/>
      <c r="BY71" s="97"/>
    </row>
    <row r="72" spans="1:77" s="98" customFormat="1" ht="25.5" customHeight="1" x14ac:dyDescent="0.2">
      <c r="A72" s="88">
        <v>3110</v>
      </c>
      <c r="B72" s="89"/>
      <c r="C72" s="89"/>
      <c r="D72" s="90"/>
      <c r="E72" s="91" t="s">
        <v>191</v>
      </c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3"/>
      <c r="U72" s="95">
        <v>0</v>
      </c>
      <c r="V72" s="96"/>
      <c r="W72" s="96"/>
      <c r="X72" s="96"/>
      <c r="Y72" s="97"/>
      <c r="Z72" s="95">
        <v>973902.35</v>
      </c>
      <c r="AA72" s="96"/>
      <c r="AB72" s="96"/>
      <c r="AC72" s="96"/>
      <c r="AD72" s="97"/>
      <c r="AE72" s="95">
        <v>973902.35</v>
      </c>
      <c r="AF72" s="96"/>
      <c r="AG72" s="96"/>
      <c r="AH72" s="97"/>
      <c r="AI72" s="95">
        <f>IF(ISNUMBER(U72),U72,0)+IF(ISNUMBER(Z72),Z72,0)</f>
        <v>973902.35</v>
      </c>
      <c r="AJ72" s="96"/>
      <c r="AK72" s="96"/>
      <c r="AL72" s="96"/>
      <c r="AM72" s="97"/>
      <c r="AN72" s="95">
        <v>0</v>
      </c>
      <c r="AO72" s="96"/>
      <c r="AP72" s="96"/>
      <c r="AQ72" s="96"/>
      <c r="AR72" s="97"/>
      <c r="AS72" s="95">
        <v>361664</v>
      </c>
      <c r="AT72" s="96"/>
      <c r="AU72" s="96"/>
      <c r="AV72" s="96"/>
      <c r="AW72" s="97"/>
      <c r="AX72" s="95">
        <v>361664</v>
      </c>
      <c r="AY72" s="96"/>
      <c r="AZ72" s="96"/>
      <c r="BA72" s="97"/>
      <c r="BB72" s="95">
        <f>IF(ISNUMBER(AN72),AN72,0)+IF(ISNUMBER(AS72),AS72,0)</f>
        <v>361664</v>
      </c>
      <c r="BC72" s="96"/>
      <c r="BD72" s="96"/>
      <c r="BE72" s="96"/>
      <c r="BF72" s="97"/>
      <c r="BG72" s="95">
        <v>0</v>
      </c>
      <c r="BH72" s="96"/>
      <c r="BI72" s="96"/>
      <c r="BJ72" s="96"/>
      <c r="BK72" s="97"/>
      <c r="BL72" s="95">
        <v>0</v>
      </c>
      <c r="BM72" s="96"/>
      <c r="BN72" s="96"/>
      <c r="BO72" s="96"/>
      <c r="BP72" s="97"/>
      <c r="BQ72" s="95">
        <v>0</v>
      </c>
      <c r="BR72" s="96"/>
      <c r="BS72" s="96"/>
      <c r="BT72" s="97"/>
      <c r="BU72" s="95">
        <f>IF(ISNUMBER(BG72),BG72,0)+IF(ISNUMBER(BL72),BL72,0)</f>
        <v>0</v>
      </c>
      <c r="BV72" s="96"/>
      <c r="BW72" s="96"/>
      <c r="BX72" s="96"/>
      <c r="BY72" s="97"/>
    </row>
    <row r="73" spans="1:77" s="98" customFormat="1" ht="12.75" customHeight="1" x14ac:dyDescent="0.2">
      <c r="A73" s="88">
        <v>3132</v>
      </c>
      <c r="B73" s="89"/>
      <c r="C73" s="89"/>
      <c r="D73" s="90"/>
      <c r="E73" s="91" t="s">
        <v>192</v>
      </c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3"/>
      <c r="U73" s="95">
        <v>0</v>
      </c>
      <c r="V73" s="96"/>
      <c r="W73" s="96"/>
      <c r="X73" s="96"/>
      <c r="Y73" s="97"/>
      <c r="Z73" s="95">
        <v>44338</v>
      </c>
      <c r="AA73" s="96"/>
      <c r="AB73" s="96"/>
      <c r="AC73" s="96"/>
      <c r="AD73" s="97"/>
      <c r="AE73" s="95">
        <v>44338</v>
      </c>
      <c r="AF73" s="96"/>
      <c r="AG73" s="96"/>
      <c r="AH73" s="97"/>
      <c r="AI73" s="95">
        <f>IF(ISNUMBER(U73),U73,0)+IF(ISNUMBER(Z73),Z73,0)</f>
        <v>44338</v>
      </c>
      <c r="AJ73" s="96"/>
      <c r="AK73" s="96"/>
      <c r="AL73" s="96"/>
      <c r="AM73" s="97"/>
      <c r="AN73" s="95">
        <v>0</v>
      </c>
      <c r="AO73" s="96"/>
      <c r="AP73" s="96"/>
      <c r="AQ73" s="96"/>
      <c r="AR73" s="97"/>
      <c r="AS73" s="95">
        <v>0</v>
      </c>
      <c r="AT73" s="96"/>
      <c r="AU73" s="96"/>
      <c r="AV73" s="96"/>
      <c r="AW73" s="97"/>
      <c r="AX73" s="95">
        <v>0</v>
      </c>
      <c r="AY73" s="96"/>
      <c r="AZ73" s="96"/>
      <c r="BA73" s="97"/>
      <c r="BB73" s="95">
        <f>IF(ISNUMBER(AN73),AN73,0)+IF(ISNUMBER(AS73),AS73,0)</f>
        <v>0</v>
      </c>
      <c r="BC73" s="96"/>
      <c r="BD73" s="96"/>
      <c r="BE73" s="96"/>
      <c r="BF73" s="97"/>
      <c r="BG73" s="95">
        <v>0</v>
      </c>
      <c r="BH73" s="96"/>
      <c r="BI73" s="96"/>
      <c r="BJ73" s="96"/>
      <c r="BK73" s="97"/>
      <c r="BL73" s="95">
        <v>0</v>
      </c>
      <c r="BM73" s="96"/>
      <c r="BN73" s="96"/>
      <c r="BO73" s="96"/>
      <c r="BP73" s="97"/>
      <c r="BQ73" s="95">
        <v>0</v>
      </c>
      <c r="BR73" s="96"/>
      <c r="BS73" s="96"/>
      <c r="BT73" s="97"/>
      <c r="BU73" s="95">
        <f>IF(ISNUMBER(BG73),BG73,0)+IF(ISNUMBER(BL73),BL73,0)</f>
        <v>0</v>
      </c>
      <c r="BV73" s="96"/>
      <c r="BW73" s="96"/>
      <c r="BX73" s="96"/>
      <c r="BY73" s="97"/>
    </row>
    <row r="74" spans="1:77" s="6" customFormat="1" ht="12.75" customHeight="1" x14ac:dyDescent="0.2">
      <c r="A74" s="86"/>
      <c r="B74" s="84"/>
      <c r="C74" s="84"/>
      <c r="D74" s="85"/>
      <c r="E74" s="99" t="s">
        <v>147</v>
      </c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1"/>
      <c r="U74" s="103">
        <v>26285942.560000002</v>
      </c>
      <c r="V74" s="104"/>
      <c r="W74" s="104"/>
      <c r="X74" s="104"/>
      <c r="Y74" s="105"/>
      <c r="Z74" s="103">
        <v>1088931.3500000001</v>
      </c>
      <c r="AA74" s="104"/>
      <c r="AB74" s="104"/>
      <c r="AC74" s="104"/>
      <c r="AD74" s="105"/>
      <c r="AE74" s="103">
        <v>1018240.35</v>
      </c>
      <c r="AF74" s="104"/>
      <c r="AG74" s="104"/>
      <c r="AH74" s="105"/>
      <c r="AI74" s="103">
        <f>IF(ISNUMBER(U74),U74,0)+IF(ISNUMBER(Z74),Z74,0)</f>
        <v>27374873.910000004</v>
      </c>
      <c r="AJ74" s="104"/>
      <c r="AK74" s="104"/>
      <c r="AL74" s="104"/>
      <c r="AM74" s="105"/>
      <c r="AN74" s="103">
        <v>30771527</v>
      </c>
      <c r="AO74" s="104"/>
      <c r="AP74" s="104"/>
      <c r="AQ74" s="104"/>
      <c r="AR74" s="105"/>
      <c r="AS74" s="103">
        <v>364699</v>
      </c>
      <c r="AT74" s="104"/>
      <c r="AU74" s="104"/>
      <c r="AV74" s="104"/>
      <c r="AW74" s="105"/>
      <c r="AX74" s="103">
        <v>361664</v>
      </c>
      <c r="AY74" s="104"/>
      <c r="AZ74" s="104"/>
      <c r="BA74" s="105"/>
      <c r="BB74" s="103">
        <f>IF(ISNUMBER(AN74),AN74,0)+IF(ISNUMBER(AS74),AS74,0)</f>
        <v>31136226</v>
      </c>
      <c r="BC74" s="104"/>
      <c r="BD74" s="104"/>
      <c r="BE74" s="104"/>
      <c r="BF74" s="105"/>
      <c r="BG74" s="103">
        <v>33341245</v>
      </c>
      <c r="BH74" s="104"/>
      <c r="BI74" s="104"/>
      <c r="BJ74" s="104"/>
      <c r="BK74" s="105"/>
      <c r="BL74" s="103">
        <v>3033</v>
      </c>
      <c r="BM74" s="104"/>
      <c r="BN74" s="104"/>
      <c r="BO74" s="104"/>
      <c r="BP74" s="105"/>
      <c r="BQ74" s="103">
        <v>0</v>
      </c>
      <c r="BR74" s="104"/>
      <c r="BS74" s="104"/>
      <c r="BT74" s="105"/>
      <c r="BU74" s="103">
        <f>IF(ISNUMBER(BG74),BG74,0)+IF(ISNUMBER(BL74),BL74,0)</f>
        <v>33344278</v>
      </c>
      <c r="BV74" s="104"/>
      <c r="BW74" s="104"/>
      <c r="BX74" s="104"/>
      <c r="BY74" s="105"/>
    </row>
    <row r="76" spans="1:77" ht="14.25" customHeight="1" x14ac:dyDescent="0.2">
      <c r="A76" s="42" t="s">
        <v>273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</row>
    <row r="77" spans="1:77" ht="15" customHeight="1" x14ac:dyDescent="0.2">
      <c r="A77" s="53" t="s">
        <v>260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</row>
    <row r="78" spans="1:77" ht="23.1" customHeight="1" x14ac:dyDescent="0.2">
      <c r="A78" s="66" t="s">
        <v>119</v>
      </c>
      <c r="B78" s="67"/>
      <c r="C78" s="67"/>
      <c r="D78" s="67"/>
      <c r="E78" s="68"/>
      <c r="F78" s="36" t="s">
        <v>19</v>
      </c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0" t="s">
        <v>261</v>
      </c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2"/>
      <c r="AN78" s="30" t="s">
        <v>264</v>
      </c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2"/>
      <c r="BG78" s="30" t="s">
        <v>271</v>
      </c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2"/>
    </row>
    <row r="79" spans="1:77" ht="51.75" customHeight="1" x14ac:dyDescent="0.2">
      <c r="A79" s="69"/>
      <c r="B79" s="70"/>
      <c r="C79" s="70"/>
      <c r="D79" s="70"/>
      <c r="E79" s="71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0" t="s">
        <v>4</v>
      </c>
      <c r="V79" s="31"/>
      <c r="W79" s="31"/>
      <c r="X79" s="31"/>
      <c r="Y79" s="32"/>
      <c r="Z79" s="30" t="s">
        <v>3</v>
      </c>
      <c r="AA79" s="31"/>
      <c r="AB79" s="31"/>
      <c r="AC79" s="31"/>
      <c r="AD79" s="32"/>
      <c r="AE79" s="46" t="s">
        <v>116</v>
      </c>
      <c r="AF79" s="47"/>
      <c r="AG79" s="47"/>
      <c r="AH79" s="48"/>
      <c r="AI79" s="30" t="s">
        <v>5</v>
      </c>
      <c r="AJ79" s="31"/>
      <c r="AK79" s="31"/>
      <c r="AL79" s="31"/>
      <c r="AM79" s="32"/>
      <c r="AN79" s="30" t="s">
        <v>4</v>
      </c>
      <c r="AO79" s="31"/>
      <c r="AP79" s="31"/>
      <c r="AQ79" s="31"/>
      <c r="AR79" s="32"/>
      <c r="AS79" s="30" t="s">
        <v>3</v>
      </c>
      <c r="AT79" s="31"/>
      <c r="AU79" s="31"/>
      <c r="AV79" s="31"/>
      <c r="AW79" s="32"/>
      <c r="AX79" s="46" t="s">
        <v>116</v>
      </c>
      <c r="AY79" s="47"/>
      <c r="AZ79" s="47"/>
      <c r="BA79" s="48"/>
      <c r="BB79" s="30" t="s">
        <v>96</v>
      </c>
      <c r="BC79" s="31"/>
      <c r="BD79" s="31"/>
      <c r="BE79" s="31"/>
      <c r="BF79" s="32"/>
      <c r="BG79" s="30" t="s">
        <v>4</v>
      </c>
      <c r="BH79" s="31"/>
      <c r="BI79" s="31"/>
      <c r="BJ79" s="31"/>
      <c r="BK79" s="32"/>
      <c r="BL79" s="30" t="s">
        <v>3</v>
      </c>
      <c r="BM79" s="31"/>
      <c r="BN79" s="31"/>
      <c r="BO79" s="31"/>
      <c r="BP79" s="32"/>
      <c r="BQ79" s="46" t="s">
        <v>116</v>
      </c>
      <c r="BR79" s="47"/>
      <c r="BS79" s="47"/>
      <c r="BT79" s="48"/>
      <c r="BU79" s="36" t="s">
        <v>97</v>
      </c>
      <c r="BV79" s="36"/>
      <c r="BW79" s="36"/>
      <c r="BX79" s="36"/>
      <c r="BY79" s="36"/>
    </row>
    <row r="80" spans="1:77" ht="15" customHeight="1" x14ac:dyDescent="0.2">
      <c r="A80" s="30">
        <v>1</v>
      </c>
      <c r="B80" s="31"/>
      <c r="C80" s="31"/>
      <c r="D80" s="31"/>
      <c r="E80" s="32"/>
      <c r="F80" s="30">
        <v>2</v>
      </c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2"/>
      <c r="U80" s="30">
        <v>3</v>
      </c>
      <c r="V80" s="31"/>
      <c r="W80" s="31"/>
      <c r="X80" s="31"/>
      <c r="Y80" s="32"/>
      <c r="Z80" s="30">
        <v>4</v>
      </c>
      <c r="AA80" s="31"/>
      <c r="AB80" s="31"/>
      <c r="AC80" s="31"/>
      <c r="AD80" s="32"/>
      <c r="AE80" s="30">
        <v>5</v>
      </c>
      <c r="AF80" s="31"/>
      <c r="AG80" s="31"/>
      <c r="AH80" s="32"/>
      <c r="AI80" s="30">
        <v>6</v>
      </c>
      <c r="AJ80" s="31"/>
      <c r="AK80" s="31"/>
      <c r="AL80" s="31"/>
      <c r="AM80" s="32"/>
      <c r="AN80" s="30">
        <v>7</v>
      </c>
      <c r="AO80" s="31"/>
      <c r="AP80" s="31"/>
      <c r="AQ80" s="31"/>
      <c r="AR80" s="32"/>
      <c r="AS80" s="30">
        <v>8</v>
      </c>
      <c r="AT80" s="31"/>
      <c r="AU80" s="31"/>
      <c r="AV80" s="31"/>
      <c r="AW80" s="32"/>
      <c r="AX80" s="30">
        <v>9</v>
      </c>
      <c r="AY80" s="31"/>
      <c r="AZ80" s="31"/>
      <c r="BA80" s="32"/>
      <c r="BB80" s="30">
        <v>10</v>
      </c>
      <c r="BC80" s="31"/>
      <c r="BD80" s="31"/>
      <c r="BE80" s="31"/>
      <c r="BF80" s="32"/>
      <c r="BG80" s="30">
        <v>11</v>
      </c>
      <c r="BH80" s="31"/>
      <c r="BI80" s="31"/>
      <c r="BJ80" s="31"/>
      <c r="BK80" s="32"/>
      <c r="BL80" s="30">
        <v>12</v>
      </c>
      <c r="BM80" s="31"/>
      <c r="BN80" s="31"/>
      <c r="BO80" s="31"/>
      <c r="BP80" s="32"/>
      <c r="BQ80" s="30">
        <v>13</v>
      </c>
      <c r="BR80" s="31"/>
      <c r="BS80" s="31"/>
      <c r="BT80" s="32"/>
      <c r="BU80" s="36">
        <v>14</v>
      </c>
      <c r="BV80" s="36"/>
      <c r="BW80" s="36"/>
      <c r="BX80" s="36"/>
      <c r="BY80" s="36"/>
    </row>
    <row r="81" spans="1:79" s="1" customFormat="1" ht="13.5" hidden="1" customHeight="1" x14ac:dyDescent="0.2">
      <c r="A81" s="33" t="s">
        <v>64</v>
      </c>
      <c r="B81" s="34"/>
      <c r="C81" s="34"/>
      <c r="D81" s="34"/>
      <c r="E81" s="35"/>
      <c r="F81" s="33" t="s">
        <v>57</v>
      </c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5"/>
      <c r="U81" s="33" t="s">
        <v>65</v>
      </c>
      <c r="V81" s="34"/>
      <c r="W81" s="34"/>
      <c r="X81" s="34"/>
      <c r="Y81" s="35"/>
      <c r="Z81" s="33" t="s">
        <v>66</v>
      </c>
      <c r="AA81" s="34"/>
      <c r="AB81" s="34"/>
      <c r="AC81" s="34"/>
      <c r="AD81" s="35"/>
      <c r="AE81" s="33" t="s">
        <v>91</v>
      </c>
      <c r="AF81" s="34"/>
      <c r="AG81" s="34"/>
      <c r="AH81" s="35"/>
      <c r="AI81" s="50" t="s">
        <v>170</v>
      </c>
      <c r="AJ81" s="51"/>
      <c r="AK81" s="51"/>
      <c r="AL81" s="51"/>
      <c r="AM81" s="52"/>
      <c r="AN81" s="33" t="s">
        <v>67</v>
      </c>
      <c r="AO81" s="34"/>
      <c r="AP81" s="34"/>
      <c r="AQ81" s="34"/>
      <c r="AR81" s="35"/>
      <c r="AS81" s="33" t="s">
        <v>68</v>
      </c>
      <c r="AT81" s="34"/>
      <c r="AU81" s="34"/>
      <c r="AV81" s="34"/>
      <c r="AW81" s="35"/>
      <c r="AX81" s="33" t="s">
        <v>92</v>
      </c>
      <c r="AY81" s="34"/>
      <c r="AZ81" s="34"/>
      <c r="BA81" s="35"/>
      <c r="BB81" s="50" t="s">
        <v>170</v>
      </c>
      <c r="BC81" s="51"/>
      <c r="BD81" s="51"/>
      <c r="BE81" s="51"/>
      <c r="BF81" s="52"/>
      <c r="BG81" s="33" t="s">
        <v>58</v>
      </c>
      <c r="BH81" s="34"/>
      <c r="BI81" s="34"/>
      <c r="BJ81" s="34"/>
      <c r="BK81" s="35"/>
      <c r="BL81" s="33" t="s">
        <v>59</v>
      </c>
      <c r="BM81" s="34"/>
      <c r="BN81" s="34"/>
      <c r="BO81" s="34"/>
      <c r="BP81" s="35"/>
      <c r="BQ81" s="33" t="s">
        <v>93</v>
      </c>
      <c r="BR81" s="34"/>
      <c r="BS81" s="34"/>
      <c r="BT81" s="35"/>
      <c r="BU81" s="44" t="s">
        <v>170</v>
      </c>
      <c r="BV81" s="44"/>
      <c r="BW81" s="44"/>
      <c r="BX81" s="44"/>
      <c r="BY81" s="44"/>
      <c r="CA81" t="s">
        <v>27</v>
      </c>
    </row>
    <row r="82" spans="1:79" s="6" customFormat="1" ht="12.75" customHeight="1" x14ac:dyDescent="0.2">
      <c r="A82" s="86"/>
      <c r="B82" s="84"/>
      <c r="C82" s="84"/>
      <c r="D82" s="84"/>
      <c r="E82" s="85"/>
      <c r="F82" s="86" t="s">
        <v>147</v>
      </c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5"/>
      <c r="U82" s="103"/>
      <c r="V82" s="104"/>
      <c r="W82" s="104"/>
      <c r="X82" s="104"/>
      <c r="Y82" s="105"/>
      <c r="Z82" s="103"/>
      <c r="AA82" s="104"/>
      <c r="AB82" s="104"/>
      <c r="AC82" s="104"/>
      <c r="AD82" s="105"/>
      <c r="AE82" s="103"/>
      <c r="AF82" s="104"/>
      <c r="AG82" s="104"/>
      <c r="AH82" s="105"/>
      <c r="AI82" s="103">
        <f>IF(ISNUMBER(U82),U82,0)+IF(ISNUMBER(Z82),Z82,0)</f>
        <v>0</v>
      </c>
      <c r="AJ82" s="104"/>
      <c r="AK82" s="104"/>
      <c r="AL82" s="104"/>
      <c r="AM82" s="105"/>
      <c r="AN82" s="103"/>
      <c r="AO82" s="104"/>
      <c r="AP82" s="104"/>
      <c r="AQ82" s="104"/>
      <c r="AR82" s="105"/>
      <c r="AS82" s="103"/>
      <c r="AT82" s="104"/>
      <c r="AU82" s="104"/>
      <c r="AV82" s="104"/>
      <c r="AW82" s="105"/>
      <c r="AX82" s="103"/>
      <c r="AY82" s="104"/>
      <c r="AZ82" s="104"/>
      <c r="BA82" s="105"/>
      <c r="BB82" s="103">
        <f>IF(ISNUMBER(AN82),AN82,0)+IF(ISNUMBER(AS82),AS82,0)</f>
        <v>0</v>
      </c>
      <c r="BC82" s="104"/>
      <c r="BD82" s="104"/>
      <c r="BE82" s="104"/>
      <c r="BF82" s="105"/>
      <c r="BG82" s="103"/>
      <c r="BH82" s="104"/>
      <c r="BI82" s="104"/>
      <c r="BJ82" s="104"/>
      <c r="BK82" s="105"/>
      <c r="BL82" s="103"/>
      <c r="BM82" s="104"/>
      <c r="BN82" s="104"/>
      <c r="BO82" s="104"/>
      <c r="BP82" s="105"/>
      <c r="BQ82" s="103"/>
      <c r="BR82" s="104"/>
      <c r="BS82" s="104"/>
      <c r="BT82" s="105"/>
      <c r="BU82" s="103">
        <f>IF(ISNUMBER(BG82),BG82,0)+IF(ISNUMBER(BL82),BL82,0)</f>
        <v>0</v>
      </c>
      <c r="BV82" s="104"/>
      <c r="BW82" s="104"/>
      <c r="BX82" s="104"/>
      <c r="BY82" s="105"/>
      <c r="CA82" s="6" t="s">
        <v>28</v>
      </c>
    </row>
    <row r="84" spans="1:79" ht="14.25" customHeight="1" x14ac:dyDescent="0.2">
      <c r="A84" s="42" t="s">
        <v>288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</row>
    <row r="85" spans="1:79" ht="15" customHeight="1" x14ac:dyDescent="0.2">
      <c r="A85" s="53" t="s">
        <v>260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</row>
    <row r="86" spans="1:79" ht="23.1" customHeight="1" x14ac:dyDescent="0.2">
      <c r="A86" s="66" t="s">
        <v>118</v>
      </c>
      <c r="B86" s="67"/>
      <c r="C86" s="67"/>
      <c r="D86" s="68"/>
      <c r="E86" s="60" t="s">
        <v>19</v>
      </c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2"/>
      <c r="X86" s="30" t="s">
        <v>282</v>
      </c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2"/>
      <c r="AR86" s="36" t="s">
        <v>287</v>
      </c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</row>
    <row r="87" spans="1:79" ht="48.75" customHeight="1" x14ac:dyDescent="0.2">
      <c r="A87" s="69"/>
      <c r="B87" s="70"/>
      <c r="C87" s="70"/>
      <c r="D87" s="71"/>
      <c r="E87" s="63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5"/>
      <c r="X87" s="60" t="s">
        <v>4</v>
      </c>
      <c r="Y87" s="61"/>
      <c r="Z87" s="61"/>
      <c r="AA87" s="61"/>
      <c r="AB87" s="62"/>
      <c r="AC87" s="60" t="s">
        <v>3</v>
      </c>
      <c r="AD87" s="61"/>
      <c r="AE87" s="61"/>
      <c r="AF87" s="61"/>
      <c r="AG87" s="62"/>
      <c r="AH87" s="46" t="s">
        <v>116</v>
      </c>
      <c r="AI87" s="47"/>
      <c r="AJ87" s="47"/>
      <c r="AK87" s="47"/>
      <c r="AL87" s="48"/>
      <c r="AM87" s="30" t="s">
        <v>5</v>
      </c>
      <c r="AN87" s="31"/>
      <c r="AO87" s="31"/>
      <c r="AP87" s="31"/>
      <c r="AQ87" s="32"/>
      <c r="AR87" s="30" t="s">
        <v>4</v>
      </c>
      <c r="AS87" s="31"/>
      <c r="AT87" s="31"/>
      <c r="AU87" s="31"/>
      <c r="AV87" s="32"/>
      <c r="AW87" s="30" t="s">
        <v>3</v>
      </c>
      <c r="AX87" s="31"/>
      <c r="AY87" s="31"/>
      <c r="AZ87" s="31"/>
      <c r="BA87" s="32"/>
      <c r="BB87" s="46" t="s">
        <v>116</v>
      </c>
      <c r="BC87" s="47"/>
      <c r="BD87" s="47"/>
      <c r="BE87" s="47"/>
      <c r="BF87" s="48"/>
      <c r="BG87" s="30" t="s">
        <v>96</v>
      </c>
      <c r="BH87" s="31"/>
      <c r="BI87" s="31"/>
      <c r="BJ87" s="31"/>
      <c r="BK87" s="32"/>
    </row>
    <row r="88" spans="1:79" ht="12.75" customHeight="1" x14ac:dyDescent="0.2">
      <c r="A88" s="30">
        <v>1</v>
      </c>
      <c r="B88" s="31"/>
      <c r="C88" s="31"/>
      <c r="D88" s="32"/>
      <c r="E88" s="30">
        <v>2</v>
      </c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2"/>
      <c r="X88" s="30">
        <v>3</v>
      </c>
      <c r="Y88" s="31"/>
      <c r="Z88" s="31"/>
      <c r="AA88" s="31"/>
      <c r="AB88" s="32"/>
      <c r="AC88" s="30">
        <v>4</v>
      </c>
      <c r="AD88" s="31"/>
      <c r="AE88" s="31"/>
      <c r="AF88" s="31"/>
      <c r="AG88" s="32"/>
      <c r="AH88" s="30">
        <v>5</v>
      </c>
      <c r="AI88" s="31"/>
      <c r="AJ88" s="31"/>
      <c r="AK88" s="31"/>
      <c r="AL88" s="32"/>
      <c r="AM88" s="30">
        <v>6</v>
      </c>
      <c r="AN88" s="31"/>
      <c r="AO88" s="31"/>
      <c r="AP88" s="31"/>
      <c r="AQ88" s="32"/>
      <c r="AR88" s="30">
        <v>7</v>
      </c>
      <c r="AS88" s="31"/>
      <c r="AT88" s="31"/>
      <c r="AU88" s="31"/>
      <c r="AV88" s="32"/>
      <c r="AW88" s="30">
        <v>8</v>
      </c>
      <c r="AX88" s="31"/>
      <c r="AY88" s="31"/>
      <c r="AZ88" s="31"/>
      <c r="BA88" s="32"/>
      <c r="BB88" s="30">
        <v>9</v>
      </c>
      <c r="BC88" s="31"/>
      <c r="BD88" s="31"/>
      <c r="BE88" s="31"/>
      <c r="BF88" s="32"/>
      <c r="BG88" s="30">
        <v>10</v>
      </c>
      <c r="BH88" s="31"/>
      <c r="BI88" s="31"/>
      <c r="BJ88" s="31"/>
      <c r="BK88" s="32"/>
    </row>
    <row r="89" spans="1:79" s="1" customFormat="1" ht="12.75" hidden="1" customHeight="1" x14ac:dyDescent="0.2">
      <c r="A89" s="33" t="s">
        <v>64</v>
      </c>
      <c r="B89" s="34"/>
      <c r="C89" s="34"/>
      <c r="D89" s="35"/>
      <c r="E89" s="33" t="s">
        <v>57</v>
      </c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5"/>
      <c r="X89" s="79" t="s">
        <v>60</v>
      </c>
      <c r="Y89" s="80"/>
      <c r="Z89" s="80"/>
      <c r="AA89" s="80"/>
      <c r="AB89" s="81"/>
      <c r="AC89" s="79" t="s">
        <v>61</v>
      </c>
      <c r="AD89" s="80"/>
      <c r="AE89" s="80"/>
      <c r="AF89" s="80"/>
      <c r="AG89" s="81"/>
      <c r="AH89" s="33" t="s">
        <v>94</v>
      </c>
      <c r="AI89" s="34"/>
      <c r="AJ89" s="34"/>
      <c r="AK89" s="34"/>
      <c r="AL89" s="35"/>
      <c r="AM89" s="50" t="s">
        <v>171</v>
      </c>
      <c r="AN89" s="51"/>
      <c r="AO89" s="51"/>
      <c r="AP89" s="51"/>
      <c r="AQ89" s="52"/>
      <c r="AR89" s="33" t="s">
        <v>62</v>
      </c>
      <c r="AS89" s="34"/>
      <c r="AT89" s="34"/>
      <c r="AU89" s="34"/>
      <c r="AV89" s="35"/>
      <c r="AW89" s="33" t="s">
        <v>63</v>
      </c>
      <c r="AX89" s="34"/>
      <c r="AY89" s="34"/>
      <c r="AZ89" s="34"/>
      <c r="BA89" s="35"/>
      <c r="BB89" s="33" t="s">
        <v>95</v>
      </c>
      <c r="BC89" s="34"/>
      <c r="BD89" s="34"/>
      <c r="BE89" s="34"/>
      <c r="BF89" s="35"/>
      <c r="BG89" s="50" t="s">
        <v>171</v>
      </c>
      <c r="BH89" s="51"/>
      <c r="BI89" s="51"/>
      <c r="BJ89" s="51"/>
      <c r="BK89" s="52"/>
      <c r="CA89" t="s">
        <v>29</v>
      </c>
    </row>
    <row r="90" spans="1:79" s="98" customFormat="1" ht="12.75" customHeight="1" x14ac:dyDescent="0.2">
      <c r="A90" s="88">
        <v>2111</v>
      </c>
      <c r="B90" s="89"/>
      <c r="C90" s="89"/>
      <c r="D90" s="90"/>
      <c r="E90" s="91" t="s">
        <v>179</v>
      </c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3"/>
      <c r="X90" s="95">
        <v>26346813</v>
      </c>
      <c r="Y90" s="96"/>
      <c r="Z90" s="96"/>
      <c r="AA90" s="96"/>
      <c r="AB90" s="97"/>
      <c r="AC90" s="95">
        <v>0</v>
      </c>
      <c r="AD90" s="96"/>
      <c r="AE90" s="96"/>
      <c r="AF90" s="96"/>
      <c r="AG90" s="97"/>
      <c r="AH90" s="95">
        <v>0</v>
      </c>
      <c r="AI90" s="96"/>
      <c r="AJ90" s="96"/>
      <c r="AK90" s="96"/>
      <c r="AL90" s="97"/>
      <c r="AM90" s="95">
        <f>IF(ISNUMBER(X90),X90,0)+IF(ISNUMBER(AC90),AC90,0)</f>
        <v>26346813</v>
      </c>
      <c r="AN90" s="96"/>
      <c r="AO90" s="96"/>
      <c r="AP90" s="96"/>
      <c r="AQ90" s="97"/>
      <c r="AR90" s="95">
        <v>28217437</v>
      </c>
      <c r="AS90" s="96"/>
      <c r="AT90" s="96"/>
      <c r="AU90" s="96"/>
      <c r="AV90" s="97"/>
      <c r="AW90" s="95">
        <v>0</v>
      </c>
      <c r="AX90" s="96"/>
      <c r="AY90" s="96"/>
      <c r="AZ90" s="96"/>
      <c r="BA90" s="97"/>
      <c r="BB90" s="95">
        <v>0</v>
      </c>
      <c r="BC90" s="96"/>
      <c r="BD90" s="96"/>
      <c r="BE90" s="96"/>
      <c r="BF90" s="97"/>
      <c r="BG90" s="94">
        <f>IF(ISNUMBER(AR90),AR90,0)+IF(ISNUMBER(AW90),AW90,0)</f>
        <v>28217437</v>
      </c>
      <c r="BH90" s="94"/>
      <c r="BI90" s="94"/>
      <c r="BJ90" s="94"/>
      <c r="BK90" s="94"/>
      <c r="CA90" s="98" t="s">
        <v>30</v>
      </c>
    </row>
    <row r="91" spans="1:79" s="98" customFormat="1" ht="12.75" customHeight="1" x14ac:dyDescent="0.2">
      <c r="A91" s="88">
        <v>2120</v>
      </c>
      <c r="B91" s="89"/>
      <c r="C91" s="89"/>
      <c r="D91" s="90"/>
      <c r="E91" s="91" t="s">
        <v>180</v>
      </c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3"/>
      <c r="X91" s="95">
        <v>5740090</v>
      </c>
      <c r="Y91" s="96"/>
      <c r="Z91" s="96"/>
      <c r="AA91" s="96"/>
      <c r="AB91" s="97"/>
      <c r="AC91" s="95">
        <v>0</v>
      </c>
      <c r="AD91" s="96"/>
      <c r="AE91" s="96"/>
      <c r="AF91" s="96"/>
      <c r="AG91" s="97"/>
      <c r="AH91" s="95">
        <v>0</v>
      </c>
      <c r="AI91" s="96"/>
      <c r="AJ91" s="96"/>
      <c r="AK91" s="96"/>
      <c r="AL91" s="97"/>
      <c r="AM91" s="95">
        <f>IF(ISNUMBER(X91),X91,0)+IF(ISNUMBER(AC91),AC91,0)</f>
        <v>5740090</v>
      </c>
      <c r="AN91" s="96"/>
      <c r="AO91" s="96"/>
      <c r="AP91" s="96"/>
      <c r="AQ91" s="97"/>
      <c r="AR91" s="95">
        <v>6147636</v>
      </c>
      <c r="AS91" s="96"/>
      <c r="AT91" s="96"/>
      <c r="AU91" s="96"/>
      <c r="AV91" s="97"/>
      <c r="AW91" s="95">
        <v>0</v>
      </c>
      <c r="AX91" s="96"/>
      <c r="AY91" s="96"/>
      <c r="AZ91" s="96"/>
      <c r="BA91" s="97"/>
      <c r="BB91" s="95">
        <v>0</v>
      </c>
      <c r="BC91" s="96"/>
      <c r="BD91" s="96"/>
      <c r="BE91" s="96"/>
      <c r="BF91" s="97"/>
      <c r="BG91" s="94">
        <f>IF(ISNUMBER(AR91),AR91,0)+IF(ISNUMBER(AW91),AW91,0)</f>
        <v>6147636</v>
      </c>
      <c r="BH91" s="94"/>
      <c r="BI91" s="94"/>
      <c r="BJ91" s="94"/>
      <c r="BK91" s="94"/>
    </row>
    <row r="92" spans="1:79" s="98" customFormat="1" ht="12.75" customHeight="1" x14ac:dyDescent="0.2">
      <c r="A92" s="88">
        <v>2210</v>
      </c>
      <c r="B92" s="89"/>
      <c r="C92" s="89"/>
      <c r="D92" s="90"/>
      <c r="E92" s="91" t="s">
        <v>181</v>
      </c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3"/>
      <c r="X92" s="95">
        <v>1333444</v>
      </c>
      <c r="Y92" s="96"/>
      <c r="Z92" s="96"/>
      <c r="AA92" s="96"/>
      <c r="AB92" s="97"/>
      <c r="AC92" s="95">
        <v>0</v>
      </c>
      <c r="AD92" s="96"/>
      <c r="AE92" s="96"/>
      <c r="AF92" s="96"/>
      <c r="AG92" s="97"/>
      <c r="AH92" s="95">
        <v>0</v>
      </c>
      <c r="AI92" s="96"/>
      <c r="AJ92" s="96"/>
      <c r="AK92" s="96"/>
      <c r="AL92" s="97"/>
      <c r="AM92" s="95">
        <f>IF(ISNUMBER(X92),X92,0)+IF(ISNUMBER(AC92),AC92,0)</f>
        <v>1333444</v>
      </c>
      <c r="AN92" s="96"/>
      <c r="AO92" s="96"/>
      <c r="AP92" s="96"/>
      <c r="AQ92" s="97"/>
      <c r="AR92" s="95">
        <v>1417102</v>
      </c>
      <c r="AS92" s="96"/>
      <c r="AT92" s="96"/>
      <c r="AU92" s="96"/>
      <c r="AV92" s="97"/>
      <c r="AW92" s="95">
        <v>0</v>
      </c>
      <c r="AX92" s="96"/>
      <c r="AY92" s="96"/>
      <c r="AZ92" s="96"/>
      <c r="BA92" s="97"/>
      <c r="BB92" s="95">
        <v>0</v>
      </c>
      <c r="BC92" s="96"/>
      <c r="BD92" s="96"/>
      <c r="BE92" s="96"/>
      <c r="BF92" s="97"/>
      <c r="BG92" s="94">
        <f>IF(ISNUMBER(AR92),AR92,0)+IF(ISNUMBER(AW92),AW92,0)</f>
        <v>1417102</v>
      </c>
      <c r="BH92" s="94"/>
      <c r="BI92" s="94"/>
      <c r="BJ92" s="94"/>
      <c r="BK92" s="94"/>
    </row>
    <row r="93" spans="1:79" s="98" customFormat="1" ht="12.75" customHeight="1" x14ac:dyDescent="0.2">
      <c r="A93" s="88">
        <v>2240</v>
      </c>
      <c r="B93" s="89"/>
      <c r="C93" s="89"/>
      <c r="D93" s="90"/>
      <c r="E93" s="91" t="s">
        <v>182</v>
      </c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3"/>
      <c r="X93" s="95">
        <v>1285336</v>
      </c>
      <c r="Y93" s="96"/>
      <c r="Z93" s="96"/>
      <c r="AA93" s="96"/>
      <c r="AB93" s="97"/>
      <c r="AC93" s="95">
        <v>3033</v>
      </c>
      <c r="AD93" s="96"/>
      <c r="AE93" s="96"/>
      <c r="AF93" s="96"/>
      <c r="AG93" s="97"/>
      <c r="AH93" s="95">
        <v>0</v>
      </c>
      <c r="AI93" s="96"/>
      <c r="AJ93" s="96"/>
      <c r="AK93" s="96"/>
      <c r="AL93" s="97"/>
      <c r="AM93" s="95">
        <f>IF(ISNUMBER(X93),X93,0)+IF(ISNUMBER(AC93),AC93,0)</f>
        <v>1288369</v>
      </c>
      <c r="AN93" s="96"/>
      <c r="AO93" s="96"/>
      <c r="AP93" s="96"/>
      <c r="AQ93" s="97"/>
      <c r="AR93" s="95">
        <v>1362456</v>
      </c>
      <c r="AS93" s="96"/>
      <c r="AT93" s="96"/>
      <c r="AU93" s="96"/>
      <c r="AV93" s="97"/>
      <c r="AW93" s="95">
        <v>3033</v>
      </c>
      <c r="AX93" s="96"/>
      <c r="AY93" s="96"/>
      <c r="AZ93" s="96"/>
      <c r="BA93" s="97"/>
      <c r="BB93" s="95">
        <v>0</v>
      </c>
      <c r="BC93" s="96"/>
      <c r="BD93" s="96"/>
      <c r="BE93" s="96"/>
      <c r="BF93" s="97"/>
      <c r="BG93" s="94">
        <f>IF(ISNUMBER(AR93),AR93,0)+IF(ISNUMBER(AW93),AW93,0)</f>
        <v>1365489</v>
      </c>
      <c r="BH93" s="94"/>
      <c r="BI93" s="94"/>
      <c r="BJ93" s="94"/>
      <c r="BK93" s="94"/>
    </row>
    <row r="94" spans="1:79" s="98" customFormat="1" ht="12.75" customHeight="1" x14ac:dyDescent="0.2">
      <c r="A94" s="88">
        <v>2250</v>
      </c>
      <c r="B94" s="89"/>
      <c r="C94" s="89"/>
      <c r="D94" s="90"/>
      <c r="E94" s="91" t="s">
        <v>183</v>
      </c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3"/>
      <c r="X94" s="95">
        <v>39410</v>
      </c>
      <c r="Y94" s="96"/>
      <c r="Z94" s="96"/>
      <c r="AA94" s="96"/>
      <c r="AB94" s="97"/>
      <c r="AC94" s="95">
        <v>0</v>
      </c>
      <c r="AD94" s="96"/>
      <c r="AE94" s="96"/>
      <c r="AF94" s="96"/>
      <c r="AG94" s="97"/>
      <c r="AH94" s="95">
        <v>0</v>
      </c>
      <c r="AI94" s="96"/>
      <c r="AJ94" s="96"/>
      <c r="AK94" s="96"/>
      <c r="AL94" s="97"/>
      <c r="AM94" s="95">
        <f>IF(ISNUMBER(X94),X94,0)+IF(ISNUMBER(AC94),AC94,0)</f>
        <v>39410</v>
      </c>
      <c r="AN94" s="96"/>
      <c r="AO94" s="96"/>
      <c r="AP94" s="96"/>
      <c r="AQ94" s="97"/>
      <c r="AR94" s="95">
        <v>41775</v>
      </c>
      <c r="AS94" s="96"/>
      <c r="AT94" s="96"/>
      <c r="AU94" s="96"/>
      <c r="AV94" s="97"/>
      <c r="AW94" s="95">
        <v>0</v>
      </c>
      <c r="AX94" s="96"/>
      <c r="AY94" s="96"/>
      <c r="AZ94" s="96"/>
      <c r="BA94" s="97"/>
      <c r="BB94" s="95">
        <v>0</v>
      </c>
      <c r="BC94" s="96"/>
      <c r="BD94" s="96"/>
      <c r="BE94" s="96"/>
      <c r="BF94" s="97"/>
      <c r="BG94" s="94">
        <f>IF(ISNUMBER(AR94),AR94,0)+IF(ISNUMBER(AW94),AW94,0)</f>
        <v>41775</v>
      </c>
      <c r="BH94" s="94"/>
      <c r="BI94" s="94"/>
      <c r="BJ94" s="94"/>
      <c r="BK94" s="94"/>
    </row>
    <row r="95" spans="1:79" s="98" customFormat="1" ht="12.75" customHeight="1" x14ac:dyDescent="0.2">
      <c r="A95" s="88">
        <v>2271</v>
      </c>
      <c r="B95" s="89"/>
      <c r="C95" s="89"/>
      <c r="D95" s="90"/>
      <c r="E95" s="91" t="s">
        <v>184</v>
      </c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3"/>
      <c r="X95" s="95">
        <v>451183</v>
      </c>
      <c r="Y95" s="96"/>
      <c r="Z95" s="96"/>
      <c r="AA95" s="96"/>
      <c r="AB95" s="97"/>
      <c r="AC95" s="95">
        <v>0</v>
      </c>
      <c r="AD95" s="96"/>
      <c r="AE95" s="96"/>
      <c r="AF95" s="96"/>
      <c r="AG95" s="97"/>
      <c r="AH95" s="95">
        <v>0</v>
      </c>
      <c r="AI95" s="96"/>
      <c r="AJ95" s="96"/>
      <c r="AK95" s="96"/>
      <c r="AL95" s="97"/>
      <c r="AM95" s="95">
        <f>IF(ISNUMBER(X95),X95,0)+IF(ISNUMBER(AC95),AC95,0)</f>
        <v>451183</v>
      </c>
      <c r="AN95" s="96"/>
      <c r="AO95" s="96"/>
      <c r="AP95" s="96"/>
      <c r="AQ95" s="97"/>
      <c r="AR95" s="95">
        <v>478254</v>
      </c>
      <c r="AS95" s="96"/>
      <c r="AT95" s="96"/>
      <c r="AU95" s="96"/>
      <c r="AV95" s="97"/>
      <c r="AW95" s="95">
        <v>0</v>
      </c>
      <c r="AX95" s="96"/>
      <c r="AY95" s="96"/>
      <c r="AZ95" s="96"/>
      <c r="BA95" s="97"/>
      <c r="BB95" s="95">
        <v>0</v>
      </c>
      <c r="BC95" s="96"/>
      <c r="BD95" s="96"/>
      <c r="BE95" s="96"/>
      <c r="BF95" s="97"/>
      <c r="BG95" s="94">
        <f>IF(ISNUMBER(AR95),AR95,0)+IF(ISNUMBER(AW95),AW95,0)</f>
        <v>478254</v>
      </c>
      <c r="BH95" s="94"/>
      <c r="BI95" s="94"/>
      <c r="BJ95" s="94"/>
      <c r="BK95" s="94"/>
    </row>
    <row r="96" spans="1:79" s="98" customFormat="1" ht="12.75" customHeight="1" x14ac:dyDescent="0.2">
      <c r="A96" s="88">
        <v>2272</v>
      </c>
      <c r="B96" s="89"/>
      <c r="C96" s="89"/>
      <c r="D96" s="90"/>
      <c r="E96" s="91" t="s">
        <v>185</v>
      </c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3"/>
      <c r="X96" s="95">
        <v>40077</v>
      </c>
      <c r="Y96" s="96"/>
      <c r="Z96" s="96"/>
      <c r="AA96" s="96"/>
      <c r="AB96" s="97"/>
      <c r="AC96" s="95">
        <v>0</v>
      </c>
      <c r="AD96" s="96"/>
      <c r="AE96" s="96"/>
      <c r="AF96" s="96"/>
      <c r="AG96" s="97"/>
      <c r="AH96" s="95">
        <v>0</v>
      </c>
      <c r="AI96" s="96"/>
      <c r="AJ96" s="96"/>
      <c r="AK96" s="96"/>
      <c r="AL96" s="97"/>
      <c r="AM96" s="95">
        <f>IF(ISNUMBER(X96),X96,0)+IF(ISNUMBER(AC96),AC96,0)</f>
        <v>40077</v>
      </c>
      <c r="AN96" s="96"/>
      <c r="AO96" s="96"/>
      <c r="AP96" s="96"/>
      <c r="AQ96" s="97"/>
      <c r="AR96" s="95">
        <v>42482</v>
      </c>
      <c r="AS96" s="96"/>
      <c r="AT96" s="96"/>
      <c r="AU96" s="96"/>
      <c r="AV96" s="97"/>
      <c r="AW96" s="95">
        <v>0</v>
      </c>
      <c r="AX96" s="96"/>
      <c r="AY96" s="96"/>
      <c r="AZ96" s="96"/>
      <c r="BA96" s="97"/>
      <c r="BB96" s="95">
        <v>0</v>
      </c>
      <c r="BC96" s="96"/>
      <c r="BD96" s="96"/>
      <c r="BE96" s="96"/>
      <c r="BF96" s="97"/>
      <c r="BG96" s="94">
        <f>IF(ISNUMBER(AR96),AR96,0)+IF(ISNUMBER(AW96),AW96,0)</f>
        <v>42482</v>
      </c>
      <c r="BH96" s="94"/>
      <c r="BI96" s="94"/>
      <c r="BJ96" s="94"/>
      <c r="BK96" s="94"/>
    </row>
    <row r="97" spans="1:79" s="98" customFormat="1" ht="12.75" customHeight="1" x14ac:dyDescent="0.2">
      <c r="A97" s="88">
        <v>2273</v>
      </c>
      <c r="B97" s="89"/>
      <c r="C97" s="89"/>
      <c r="D97" s="90"/>
      <c r="E97" s="91" t="s">
        <v>186</v>
      </c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3"/>
      <c r="X97" s="95">
        <v>352893</v>
      </c>
      <c r="Y97" s="96"/>
      <c r="Z97" s="96"/>
      <c r="AA97" s="96"/>
      <c r="AB97" s="97"/>
      <c r="AC97" s="95">
        <v>0</v>
      </c>
      <c r="AD97" s="96"/>
      <c r="AE97" s="96"/>
      <c r="AF97" s="96"/>
      <c r="AG97" s="97"/>
      <c r="AH97" s="95">
        <v>0</v>
      </c>
      <c r="AI97" s="96"/>
      <c r="AJ97" s="96"/>
      <c r="AK97" s="96"/>
      <c r="AL97" s="97"/>
      <c r="AM97" s="95">
        <f>IF(ISNUMBER(X97),X97,0)+IF(ISNUMBER(AC97),AC97,0)</f>
        <v>352893</v>
      </c>
      <c r="AN97" s="96"/>
      <c r="AO97" s="96"/>
      <c r="AP97" s="96"/>
      <c r="AQ97" s="97"/>
      <c r="AR97" s="95">
        <v>374067</v>
      </c>
      <c r="AS97" s="96"/>
      <c r="AT97" s="96"/>
      <c r="AU97" s="96"/>
      <c r="AV97" s="97"/>
      <c r="AW97" s="95">
        <v>0</v>
      </c>
      <c r="AX97" s="96"/>
      <c r="AY97" s="96"/>
      <c r="AZ97" s="96"/>
      <c r="BA97" s="97"/>
      <c r="BB97" s="95">
        <v>0</v>
      </c>
      <c r="BC97" s="96"/>
      <c r="BD97" s="96"/>
      <c r="BE97" s="96"/>
      <c r="BF97" s="97"/>
      <c r="BG97" s="94">
        <f>IF(ISNUMBER(AR97),AR97,0)+IF(ISNUMBER(AW97),AW97,0)</f>
        <v>374067</v>
      </c>
      <c r="BH97" s="94"/>
      <c r="BI97" s="94"/>
      <c r="BJ97" s="94"/>
      <c r="BK97" s="94"/>
    </row>
    <row r="98" spans="1:79" s="98" customFormat="1" ht="12.75" customHeight="1" x14ac:dyDescent="0.2">
      <c r="A98" s="88">
        <v>2274</v>
      </c>
      <c r="B98" s="89"/>
      <c r="C98" s="89"/>
      <c r="D98" s="90"/>
      <c r="E98" s="91" t="s">
        <v>187</v>
      </c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3"/>
      <c r="X98" s="95">
        <v>0</v>
      </c>
      <c r="Y98" s="96"/>
      <c r="Z98" s="96"/>
      <c r="AA98" s="96"/>
      <c r="AB98" s="97"/>
      <c r="AC98" s="95">
        <v>0</v>
      </c>
      <c r="AD98" s="96"/>
      <c r="AE98" s="96"/>
      <c r="AF98" s="96"/>
      <c r="AG98" s="97"/>
      <c r="AH98" s="95">
        <v>0</v>
      </c>
      <c r="AI98" s="96"/>
      <c r="AJ98" s="96"/>
      <c r="AK98" s="96"/>
      <c r="AL98" s="97"/>
      <c r="AM98" s="95">
        <f>IF(ISNUMBER(X98),X98,0)+IF(ISNUMBER(AC98),AC98,0)</f>
        <v>0</v>
      </c>
      <c r="AN98" s="96"/>
      <c r="AO98" s="96"/>
      <c r="AP98" s="96"/>
      <c r="AQ98" s="97"/>
      <c r="AR98" s="95">
        <v>0</v>
      </c>
      <c r="AS98" s="96"/>
      <c r="AT98" s="96"/>
      <c r="AU98" s="96"/>
      <c r="AV98" s="97"/>
      <c r="AW98" s="95">
        <v>0</v>
      </c>
      <c r="AX98" s="96"/>
      <c r="AY98" s="96"/>
      <c r="AZ98" s="96"/>
      <c r="BA98" s="97"/>
      <c r="BB98" s="95">
        <v>0</v>
      </c>
      <c r="BC98" s="96"/>
      <c r="BD98" s="96"/>
      <c r="BE98" s="96"/>
      <c r="BF98" s="97"/>
      <c r="BG98" s="94">
        <f>IF(ISNUMBER(AR98),AR98,0)+IF(ISNUMBER(AW98),AW98,0)</f>
        <v>0</v>
      </c>
      <c r="BH98" s="94"/>
      <c r="BI98" s="94"/>
      <c r="BJ98" s="94"/>
      <c r="BK98" s="94"/>
    </row>
    <row r="99" spans="1:79" s="98" customFormat="1" ht="12.75" customHeight="1" x14ac:dyDescent="0.2">
      <c r="A99" s="88">
        <v>2275</v>
      </c>
      <c r="B99" s="89"/>
      <c r="C99" s="89"/>
      <c r="D99" s="90"/>
      <c r="E99" s="91" t="s">
        <v>188</v>
      </c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3"/>
      <c r="X99" s="95">
        <v>6739</v>
      </c>
      <c r="Y99" s="96"/>
      <c r="Z99" s="96"/>
      <c r="AA99" s="96"/>
      <c r="AB99" s="97"/>
      <c r="AC99" s="95">
        <v>0</v>
      </c>
      <c r="AD99" s="96"/>
      <c r="AE99" s="96"/>
      <c r="AF99" s="96"/>
      <c r="AG99" s="97"/>
      <c r="AH99" s="95">
        <v>0</v>
      </c>
      <c r="AI99" s="96"/>
      <c r="AJ99" s="96"/>
      <c r="AK99" s="96"/>
      <c r="AL99" s="97"/>
      <c r="AM99" s="95">
        <f>IF(ISNUMBER(X99),X99,0)+IF(ISNUMBER(AC99),AC99,0)</f>
        <v>6739</v>
      </c>
      <c r="AN99" s="96"/>
      <c r="AO99" s="96"/>
      <c r="AP99" s="96"/>
      <c r="AQ99" s="97"/>
      <c r="AR99" s="95">
        <v>7143</v>
      </c>
      <c r="AS99" s="96"/>
      <c r="AT99" s="96"/>
      <c r="AU99" s="96"/>
      <c r="AV99" s="97"/>
      <c r="AW99" s="95">
        <v>0</v>
      </c>
      <c r="AX99" s="96"/>
      <c r="AY99" s="96"/>
      <c r="AZ99" s="96"/>
      <c r="BA99" s="97"/>
      <c r="BB99" s="95">
        <v>0</v>
      </c>
      <c r="BC99" s="96"/>
      <c r="BD99" s="96"/>
      <c r="BE99" s="96"/>
      <c r="BF99" s="97"/>
      <c r="BG99" s="94">
        <f>IF(ISNUMBER(AR99),AR99,0)+IF(ISNUMBER(AW99),AW99,0)</f>
        <v>7143</v>
      </c>
      <c r="BH99" s="94"/>
      <c r="BI99" s="94"/>
      <c r="BJ99" s="94"/>
      <c r="BK99" s="94"/>
    </row>
    <row r="100" spans="1:79" s="98" customFormat="1" ht="25.5" customHeight="1" x14ac:dyDescent="0.2">
      <c r="A100" s="88">
        <v>2282</v>
      </c>
      <c r="B100" s="89"/>
      <c r="C100" s="89"/>
      <c r="D100" s="90"/>
      <c r="E100" s="91" t="s">
        <v>189</v>
      </c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3"/>
      <c r="X100" s="95">
        <v>19802</v>
      </c>
      <c r="Y100" s="96"/>
      <c r="Z100" s="96"/>
      <c r="AA100" s="96"/>
      <c r="AB100" s="97"/>
      <c r="AC100" s="95">
        <v>0</v>
      </c>
      <c r="AD100" s="96"/>
      <c r="AE100" s="96"/>
      <c r="AF100" s="96"/>
      <c r="AG100" s="97"/>
      <c r="AH100" s="95">
        <v>0</v>
      </c>
      <c r="AI100" s="96"/>
      <c r="AJ100" s="96"/>
      <c r="AK100" s="96"/>
      <c r="AL100" s="97"/>
      <c r="AM100" s="95">
        <f>IF(ISNUMBER(X100),X100,0)+IF(ISNUMBER(AC100),AC100,0)</f>
        <v>19802</v>
      </c>
      <c r="AN100" s="96"/>
      <c r="AO100" s="96"/>
      <c r="AP100" s="96"/>
      <c r="AQ100" s="97"/>
      <c r="AR100" s="95">
        <v>20990</v>
      </c>
      <c r="AS100" s="96"/>
      <c r="AT100" s="96"/>
      <c r="AU100" s="96"/>
      <c r="AV100" s="97"/>
      <c r="AW100" s="95">
        <v>0</v>
      </c>
      <c r="AX100" s="96"/>
      <c r="AY100" s="96"/>
      <c r="AZ100" s="96"/>
      <c r="BA100" s="97"/>
      <c r="BB100" s="95">
        <v>0</v>
      </c>
      <c r="BC100" s="96"/>
      <c r="BD100" s="96"/>
      <c r="BE100" s="96"/>
      <c r="BF100" s="97"/>
      <c r="BG100" s="94">
        <f>IF(ISNUMBER(AR100),AR100,0)+IF(ISNUMBER(AW100),AW100,0)</f>
        <v>20990</v>
      </c>
      <c r="BH100" s="94"/>
      <c r="BI100" s="94"/>
      <c r="BJ100" s="94"/>
      <c r="BK100" s="94"/>
    </row>
    <row r="101" spans="1:79" s="98" customFormat="1" ht="12.75" customHeight="1" x14ac:dyDescent="0.2">
      <c r="A101" s="88">
        <v>2800</v>
      </c>
      <c r="B101" s="89"/>
      <c r="C101" s="89"/>
      <c r="D101" s="90"/>
      <c r="E101" s="91" t="s">
        <v>190</v>
      </c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3"/>
      <c r="X101" s="95">
        <v>123120</v>
      </c>
      <c r="Y101" s="96"/>
      <c r="Z101" s="96"/>
      <c r="AA101" s="96"/>
      <c r="AB101" s="97"/>
      <c r="AC101" s="95">
        <v>0</v>
      </c>
      <c r="AD101" s="96"/>
      <c r="AE101" s="96"/>
      <c r="AF101" s="96"/>
      <c r="AG101" s="97"/>
      <c r="AH101" s="95">
        <v>0</v>
      </c>
      <c r="AI101" s="96"/>
      <c r="AJ101" s="96"/>
      <c r="AK101" s="96"/>
      <c r="AL101" s="97"/>
      <c r="AM101" s="95">
        <f>IF(ISNUMBER(X101),X101,0)+IF(ISNUMBER(AC101),AC101,0)</f>
        <v>123120</v>
      </c>
      <c r="AN101" s="96"/>
      <c r="AO101" s="96"/>
      <c r="AP101" s="96"/>
      <c r="AQ101" s="97"/>
      <c r="AR101" s="95">
        <v>130507</v>
      </c>
      <c r="AS101" s="96"/>
      <c r="AT101" s="96"/>
      <c r="AU101" s="96"/>
      <c r="AV101" s="97"/>
      <c r="AW101" s="95">
        <v>0</v>
      </c>
      <c r="AX101" s="96"/>
      <c r="AY101" s="96"/>
      <c r="AZ101" s="96"/>
      <c r="BA101" s="97"/>
      <c r="BB101" s="95">
        <v>0</v>
      </c>
      <c r="BC101" s="96"/>
      <c r="BD101" s="96"/>
      <c r="BE101" s="96"/>
      <c r="BF101" s="97"/>
      <c r="BG101" s="94">
        <f>IF(ISNUMBER(AR101),AR101,0)+IF(ISNUMBER(AW101),AW101,0)</f>
        <v>130507</v>
      </c>
      <c r="BH101" s="94"/>
      <c r="BI101" s="94"/>
      <c r="BJ101" s="94"/>
      <c r="BK101" s="94"/>
    </row>
    <row r="102" spans="1:79" s="98" customFormat="1" ht="25.5" customHeight="1" x14ac:dyDescent="0.2">
      <c r="A102" s="88">
        <v>3110</v>
      </c>
      <c r="B102" s="89"/>
      <c r="C102" s="89"/>
      <c r="D102" s="90"/>
      <c r="E102" s="91" t="s">
        <v>191</v>
      </c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3"/>
      <c r="X102" s="95">
        <v>0</v>
      </c>
      <c r="Y102" s="96"/>
      <c r="Z102" s="96"/>
      <c r="AA102" s="96"/>
      <c r="AB102" s="97"/>
      <c r="AC102" s="95">
        <v>0</v>
      </c>
      <c r="AD102" s="96"/>
      <c r="AE102" s="96"/>
      <c r="AF102" s="96"/>
      <c r="AG102" s="97"/>
      <c r="AH102" s="95">
        <v>0</v>
      </c>
      <c r="AI102" s="96"/>
      <c r="AJ102" s="96"/>
      <c r="AK102" s="96"/>
      <c r="AL102" s="97"/>
      <c r="AM102" s="95">
        <f>IF(ISNUMBER(X102),X102,0)+IF(ISNUMBER(AC102),AC102,0)</f>
        <v>0</v>
      </c>
      <c r="AN102" s="96"/>
      <c r="AO102" s="96"/>
      <c r="AP102" s="96"/>
      <c r="AQ102" s="97"/>
      <c r="AR102" s="95">
        <v>0</v>
      </c>
      <c r="AS102" s="96"/>
      <c r="AT102" s="96"/>
      <c r="AU102" s="96"/>
      <c r="AV102" s="97"/>
      <c r="AW102" s="95">
        <v>0</v>
      </c>
      <c r="AX102" s="96"/>
      <c r="AY102" s="96"/>
      <c r="AZ102" s="96"/>
      <c r="BA102" s="97"/>
      <c r="BB102" s="95">
        <v>0</v>
      </c>
      <c r="BC102" s="96"/>
      <c r="BD102" s="96"/>
      <c r="BE102" s="96"/>
      <c r="BF102" s="97"/>
      <c r="BG102" s="94">
        <f>IF(ISNUMBER(AR102),AR102,0)+IF(ISNUMBER(AW102),AW102,0)</f>
        <v>0</v>
      </c>
      <c r="BH102" s="94"/>
      <c r="BI102" s="94"/>
      <c r="BJ102" s="94"/>
      <c r="BK102" s="94"/>
    </row>
    <row r="103" spans="1:79" s="98" customFormat="1" ht="12.75" customHeight="1" x14ac:dyDescent="0.2">
      <c r="A103" s="88">
        <v>3132</v>
      </c>
      <c r="B103" s="89"/>
      <c r="C103" s="89"/>
      <c r="D103" s="90"/>
      <c r="E103" s="91" t="s">
        <v>192</v>
      </c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3"/>
      <c r="X103" s="95">
        <v>0</v>
      </c>
      <c r="Y103" s="96"/>
      <c r="Z103" s="96"/>
      <c r="AA103" s="96"/>
      <c r="AB103" s="97"/>
      <c r="AC103" s="95">
        <v>0</v>
      </c>
      <c r="AD103" s="96"/>
      <c r="AE103" s="96"/>
      <c r="AF103" s="96"/>
      <c r="AG103" s="97"/>
      <c r="AH103" s="95">
        <v>0</v>
      </c>
      <c r="AI103" s="96"/>
      <c r="AJ103" s="96"/>
      <c r="AK103" s="96"/>
      <c r="AL103" s="97"/>
      <c r="AM103" s="95">
        <f>IF(ISNUMBER(X103),X103,0)+IF(ISNUMBER(AC103),AC103,0)</f>
        <v>0</v>
      </c>
      <c r="AN103" s="96"/>
      <c r="AO103" s="96"/>
      <c r="AP103" s="96"/>
      <c r="AQ103" s="97"/>
      <c r="AR103" s="95">
        <v>0</v>
      </c>
      <c r="AS103" s="96"/>
      <c r="AT103" s="96"/>
      <c r="AU103" s="96"/>
      <c r="AV103" s="97"/>
      <c r="AW103" s="95">
        <v>0</v>
      </c>
      <c r="AX103" s="96"/>
      <c r="AY103" s="96"/>
      <c r="AZ103" s="96"/>
      <c r="BA103" s="97"/>
      <c r="BB103" s="95">
        <v>0</v>
      </c>
      <c r="BC103" s="96"/>
      <c r="BD103" s="96"/>
      <c r="BE103" s="96"/>
      <c r="BF103" s="97"/>
      <c r="BG103" s="94">
        <f>IF(ISNUMBER(AR103),AR103,0)+IF(ISNUMBER(AW103),AW103,0)</f>
        <v>0</v>
      </c>
      <c r="BH103" s="94"/>
      <c r="BI103" s="94"/>
      <c r="BJ103" s="94"/>
      <c r="BK103" s="94"/>
    </row>
    <row r="104" spans="1:79" s="6" customFormat="1" ht="12.75" customHeight="1" x14ac:dyDescent="0.2">
      <c r="A104" s="86"/>
      <c r="B104" s="84"/>
      <c r="C104" s="84"/>
      <c r="D104" s="85"/>
      <c r="E104" s="99" t="s">
        <v>147</v>
      </c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1"/>
      <c r="X104" s="103">
        <v>35738907</v>
      </c>
      <c r="Y104" s="104"/>
      <c r="Z104" s="104"/>
      <c r="AA104" s="104"/>
      <c r="AB104" s="105"/>
      <c r="AC104" s="103">
        <v>3033</v>
      </c>
      <c r="AD104" s="104"/>
      <c r="AE104" s="104"/>
      <c r="AF104" s="104"/>
      <c r="AG104" s="105"/>
      <c r="AH104" s="103">
        <v>0</v>
      </c>
      <c r="AI104" s="104"/>
      <c r="AJ104" s="104"/>
      <c r="AK104" s="104"/>
      <c r="AL104" s="105"/>
      <c r="AM104" s="103">
        <f>IF(ISNUMBER(X104),X104,0)+IF(ISNUMBER(AC104),AC104,0)</f>
        <v>35741940</v>
      </c>
      <c r="AN104" s="104"/>
      <c r="AO104" s="104"/>
      <c r="AP104" s="104"/>
      <c r="AQ104" s="105"/>
      <c r="AR104" s="103">
        <v>38239849</v>
      </c>
      <c r="AS104" s="104"/>
      <c r="AT104" s="104"/>
      <c r="AU104" s="104"/>
      <c r="AV104" s="105"/>
      <c r="AW104" s="103">
        <v>3033</v>
      </c>
      <c r="AX104" s="104"/>
      <c r="AY104" s="104"/>
      <c r="AZ104" s="104"/>
      <c r="BA104" s="105"/>
      <c r="BB104" s="103">
        <v>0</v>
      </c>
      <c r="BC104" s="104"/>
      <c r="BD104" s="104"/>
      <c r="BE104" s="104"/>
      <c r="BF104" s="105"/>
      <c r="BG104" s="102">
        <f>IF(ISNUMBER(AR104),AR104,0)+IF(ISNUMBER(AW104),AW104,0)</f>
        <v>38242882</v>
      </c>
      <c r="BH104" s="102"/>
      <c r="BI104" s="102"/>
      <c r="BJ104" s="102"/>
      <c r="BK104" s="102"/>
    </row>
    <row r="106" spans="1:79" ht="14.25" customHeight="1" x14ac:dyDescent="0.2">
      <c r="A106" s="42" t="s">
        <v>289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</row>
    <row r="107" spans="1:79" ht="15" customHeight="1" x14ac:dyDescent="0.2">
      <c r="A107" s="53" t="s">
        <v>260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</row>
    <row r="108" spans="1:79" ht="23.1" customHeight="1" x14ac:dyDescent="0.2">
      <c r="A108" s="66" t="s">
        <v>119</v>
      </c>
      <c r="B108" s="67"/>
      <c r="C108" s="67"/>
      <c r="D108" s="67"/>
      <c r="E108" s="68"/>
      <c r="F108" s="60" t="s">
        <v>19</v>
      </c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2"/>
      <c r="X108" s="36" t="s">
        <v>282</v>
      </c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0" t="s">
        <v>287</v>
      </c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2"/>
    </row>
    <row r="109" spans="1:79" ht="53.25" customHeight="1" x14ac:dyDescent="0.2">
      <c r="A109" s="69"/>
      <c r="B109" s="70"/>
      <c r="C109" s="70"/>
      <c r="D109" s="70"/>
      <c r="E109" s="71"/>
      <c r="F109" s="63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5"/>
      <c r="X109" s="30" t="s">
        <v>4</v>
      </c>
      <c r="Y109" s="31"/>
      <c r="Z109" s="31"/>
      <c r="AA109" s="31"/>
      <c r="AB109" s="32"/>
      <c r="AC109" s="30" t="s">
        <v>3</v>
      </c>
      <c r="AD109" s="31"/>
      <c r="AE109" s="31"/>
      <c r="AF109" s="31"/>
      <c r="AG109" s="32"/>
      <c r="AH109" s="46" t="s">
        <v>116</v>
      </c>
      <c r="AI109" s="47"/>
      <c r="AJ109" s="47"/>
      <c r="AK109" s="47"/>
      <c r="AL109" s="48"/>
      <c r="AM109" s="30" t="s">
        <v>5</v>
      </c>
      <c r="AN109" s="31"/>
      <c r="AO109" s="31"/>
      <c r="AP109" s="31"/>
      <c r="AQ109" s="32"/>
      <c r="AR109" s="30" t="s">
        <v>4</v>
      </c>
      <c r="AS109" s="31"/>
      <c r="AT109" s="31"/>
      <c r="AU109" s="31"/>
      <c r="AV109" s="32"/>
      <c r="AW109" s="30" t="s">
        <v>3</v>
      </c>
      <c r="AX109" s="31"/>
      <c r="AY109" s="31"/>
      <c r="AZ109" s="31"/>
      <c r="BA109" s="32"/>
      <c r="BB109" s="49" t="s">
        <v>116</v>
      </c>
      <c r="BC109" s="49"/>
      <c r="BD109" s="49"/>
      <c r="BE109" s="49"/>
      <c r="BF109" s="49"/>
      <c r="BG109" s="30" t="s">
        <v>96</v>
      </c>
      <c r="BH109" s="31"/>
      <c r="BI109" s="31"/>
      <c r="BJ109" s="31"/>
      <c r="BK109" s="32"/>
    </row>
    <row r="110" spans="1:79" ht="15" customHeight="1" x14ac:dyDescent="0.2">
      <c r="A110" s="30">
        <v>1</v>
      </c>
      <c r="B110" s="31"/>
      <c r="C110" s="31"/>
      <c r="D110" s="31"/>
      <c r="E110" s="32"/>
      <c r="F110" s="30">
        <v>2</v>
      </c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2"/>
      <c r="X110" s="30">
        <v>3</v>
      </c>
      <c r="Y110" s="31"/>
      <c r="Z110" s="31"/>
      <c r="AA110" s="31"/>
      <c r="AB110" s="32"/>
      <c r="AC110" s="30">
        <v>4</v>
      </c>
      <c r="AD110" s="31"/>
      <c r="AE110" s="31"/>
      <c r="AF110" s="31"/>
      <c r="AG110" s="32"/>
      <c r="AH110" s="30">
        <v>5</v>
      </c>
      <c r="AI110" s="31"/>
      <c r="AJ110" s="31"/>
      <c r="AK110" s="31"/>
      <c r="AL110" s="32"/>
      <c r="AM110" s="30">
        <v>6</v>
      </c>
      <c r="AN110" s="31"/>
      <c r="AO110" s="31"/>
      <c r="AP110" s="31"/>
      <c r="AQ110" s="32"/>
      <c r="AR110" s="30">
        <v>7</v>
      </c>
      <c r="AS110" s="31"/>
      <c r="AT110" s="31"/>
      <c r="AU110" s="31"/>
      <c r="AV110" s="32"/>
      <c r="AW110" s="30">
        <v>8</v>
      </c>
      <c r="AX110" s="31"/>
      <c r="AY110" s="31"/>
      <c r="AZ110" s="31"/>
      <c r="BA110" s="32"/>
      <c r="BB110" s="30">
        <v>9</v>
      </c>
      <c r="BC110" s="31"/>
      <c r="BD110" s="31"/>
      <c r="BE110" s="31"/>
      <c r="BF110" s="32"/>
      <c r="BG110" s="30">
        <v>10</v>
      </c>
      <c r="BH110" s="31"/>
      <c r="BI110" s="31"/>
      <c r="BJ110" s="31"/>
      <c r="BK110" s="32"/>
    </row>
    <row r="111" spans="1:79" s="1" customFormat="1" ht="15" hidden="1" customHeight="1" x14ac:dyDescent="0.2">
      <c r="A111" s="33" t="s">
        <v>64</v>
      </c>
      <c r="B111" s="34"/>
      <c r="C111" s="34"/>
      <c r="D111" s="34"/>
      <c r="E111" s="35"/>
      <c r="F111" s="33" t="s">
        <v>57</v>
      </c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5"/>
      <c r="X111" s="33" t="s">
        <v>60</v>
      </c>
      <c r="Y111" s="34"/>
      <c r="Z111" s="34"/>
      <c r="AA111" s="34"/>
      <c r="AB111" s="35"/>
      <c r="AC111" s="33" t="s">
        <v>61</v>
      </c>
      <c r="AD111" s="34"/>
      <c r="AE111" s="34"/>
      <c r="AF111" s="34"/>
      <c r="AG111" s="35"/>
      <c r="AH111" s="33" t="s">
        <v>94</v>
      </c>
      <c r="AI111" s="34"/>
      <c r="AJ111" s="34"/>
      <c r="AK111" s="34"/>
      <c r="AL111" s="35"/>
      <c r="AM111" s="50" t="s">
        <v>171</v>
      </c>
      <c r="AN111" s="51"/>
      <c r="AO111" s="51"/>
      <c r="AP111" s="51"/>
      <c r="AQ111" s="52"/>
      <c r="AR111" s="33" t="s">
        <v>62</v>
      </c>
      <c r="AS111" s="34"/>
      <c r="AT111" s="34"/>
      <c r="AU111" s="34"/>
      <c r="AV111" s="35"/>
      <c r="AW111" s="33" t="s">
        <v>63</v>
      </c>
      <c r="AX111" s="34"/>
      <c r="AY111" s="34"/>
      <c r="AZ111" s="34"/>
      <c r="BA111" s="35"/>
      <c r="BB111" s="33" t="s">
        <v>95</v>
      </c>
      <c r="BC111" s="34"/>
      <c r="BD111" s="34"/>
      <c r="BE111" s="34"/>
      <c r="BF111" s="35"/>
      <c r="BG111" s="50" t="s">
        <v>171</v>
      </c>
      <c r="BH111" s="51"/>
      <c r="BI111" s="51"/>
      <c r="BJ111" s="51"/>
      <c r="BK111" s="52"/>
      <c r="CA111" t="s">
        <v>31</v>
      </c>
    </row>
    <row r="112" spans="1:79" s="6" customFormat="1" ht="12.75" customHeight="1" x14ac:dyDescent="0.2">
      <c r="A112" s="86"/>
      <c r="B112" s="84"/>
      <c r="C112" s="84"/>
      <c r="D112" s="84"/>
      <c r="E112" s="85"/>
      <c r="F112" s="86" t="s">
        <v>147</v>
      </c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5"/>
      <c r="X112" s="106"/>
      <c r="Y112" s="107"/>
      <c r="Z112" s="107"/>
      <c r="AA112" s="107"/>
      <c r="AB112" s="108"/>
      <c r="AC112" s="106"/>
      <c r="AD112" s="107"/>
      <c r="AE112" s="107"/>
      <c r="AF112" s="107"/>
      <c r="AG112" s="108"/>
      <c r="AH112" s="102"/>
      <c r="AI112" s="102"/>
      <c r="AJ112" s="102"/>
      <c r="AK112" s="102"/>
      <c r="AL112" s="102"/>
      <c r="AM112" s="102">
        <f>IF(ISNUMBER(X112),X112,0)+IF(ISNUMBER(AC112),AC112,0)</f>
        <v>0</v>
      </c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>
        <f>IF(ISNUMBER(AR112),AR112,0)+IF(ISNUMBER(AW112),AW112,0)</f>
        <v>0</v>
      </c>
      <c r="BH112" s="102"/>
      <c r="BI112" s="102"/>
      <c r="BJ112" s="102"/>
      <c r="BK112" s="102"/>
      <c r="CA112" s="6" t="s">
        <v>32</v>
      </c>
    </row>
    <row r="115" spans="1:79" ht="14.25" customHeight="1" x14ac:dyDescent="0.2">
      <c r="A115" s="42" t="s">
        <v>120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</row>
    <row r="116" spans="1:79" ht="14.25" customHeight="1" x14ac:dyDescent="0.2">
      <c r="A116" s="42" t="s">
        <v>274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</row>
    <row r="117" spans="1:79" ht="15" customHeight="1" x14ac:dyDescent="0.2">
      <c r="A117" s="53" t="s">
        <v>260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</row>
    <row r="118" spans="1:79" ht="23.1" customHeight="1" x14ac:dyDescent="0.2">
      <c r="A118" s="60" t="s">
        <v>6</v>
      </c>
      <c r="B118" s="61"/>
      <c r="C118" s="61"/>
      <c r="D118" s="60" t="s">
        <v>121</v>
      </c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2"/>
      <c r="U118" s="30" t="s">
        <v>261</v>
      </c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  <c r="AN118" s="30" t="s">
        <v>264</v>
      </c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2"/>
      <c r="BG118" s="36" t="s">
        <v>271</v>
      </c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</row>
    <row r="119" spans="1:79" ht="52.5" customHeight="1" x14ac:dyDescent="0.2">
      <c r="A119" s="63"/>
      <c r="B119" s="64"/>
      <c r="C119" s="64"/>
      <c r="D119" s="63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5"/>
      <c r="U119" s="30" t="s">
        <v>4</v>
      </c>
      <c r="V119" s="31"/>
      <c r="W119" s="31"/>
      <c r="X119" s="31"/>
      <c r="Y119" s="32"/>
      <c r="Z119" s="30" t="s">
        <v>3</v>
      </c>
      <c r="AA119" s="31"/>
      <c r="AB119" s="31"/>
      <c r="AC119" s="31"/>
      <c r="AD119" s="32"/>
      <c r="AE119" s="46" t="s">
        <v>116</v>
      </c>
      <c r="AF119" s="47"/>
      <c r="AG119" s="47"/>
      <c r="AH119" s="48"/>
      <c r="AI119" s="30" t="s">
        <v>5</v>
      </c>
      <c r="AJ119" s="31"/>
      <c r="AK119" s="31"/>
      <c r="AL119" s="31"/>
      <c r="AM119" s="32"/>
      <c r="AN119" s="30" t="s">
        <v>4</v>
      </c>
      <c r="AO119" s="31"/>
      <c r="AP119" s="31"/>
      <c r="AQ119" s="31"/>
      <c r="AR119" s="32"/>
      <c r="AS119" s="30" t="s">
        <v>3</v>
      </c>
      <c r="AT119" s="31"/>
      <c r="AU119" s="31"/>
      <c r="AV119" s="31"/>
      <c r="AW119" s="32"/>
      <c r="AX119" s="46" t="s">
        <v>116</v>
      </c>
      <c r="AY119" s="47"/>
      <c r="AZ119" s="47"/>
      <c r="BA119" s="48"/>
      <c r="BB119" s="30" t="s">
        <v>96</v>
      </c>
      <c r="BC119" s="31"/>
      <c r="BD119" s="31"/>
      <c r="BE119" s="31"/>
      <c r="BF119" s="32"/>
      <c r="BG119" s="30" t="s">
        <v>4</v>
      </c>
      <c r="BH119" s="31"/>
      <c r="BI119" s="31"/>
      <c r="BJ119" s="31"/>
      <c r="BK119" s="32"/>
      <c r="BL119" s="36" t="s">
        <v>3</v>
      </c>
      <c r="BM119" s="36"/>
      <c r="BN119" s="36"/>
      <c r="BO119" s="36"/>
      <c r="BP119" s="36"/>
      <c r="BQ119" s="49" t="s">
        <v>116</v>
      </c>
      <c r="BR119" s="49"/>
      <c r="BS119" s="49"/>
      <c r="BT119" s="49"/>
      <c r="BU119" s="30" t="s">
        <v>97</v>
      </c>
      <c r="BV119" s="31"/>
      <c r="BW119" s="31"/>
      <c r="BX119" s="31"/>
      <c r="BY119" s="32"/>
    </row>
    <row r="120" spans="1:79" ht="15" customHeight="1" x14ac:dyDescent="0.2">
      <c r="A120" s="30">
        <v>1</v>
      </c>
      <c r="B120" s="31"/>
      <c r="C120" s="31"/>
      <c r="D120" s="30">
        <v>2</v>
      </c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2"/>
      <c r="U120" s="30">
        <v>3</v>
      </c>
      <c r="V120" s="31"/>
      <c r="W120" s="31"/>
      <c r="X120" s="31"/>
      <c r="Y120" s="32"/>
      <c r="Z120" s="30">
        <v>4</v>
      </c>
      <c r="AA120" s="31"/>
      <c r="AB120" s="31"/>
      <c r="AC120" s="31"/>
      <c r="AD120" s="32"/>
      <c r="AE120" s="30">
        <v>5</v>
      </c>
      <c r="AF120" s="31"/>
      <c r="AG120" s="31"/>
      <c r="AH120" s="32"/>
      <c r="AI120" s="30">
        <v>6</v>
      </c>
      <c r="AJ120" s="31"/>
      <c r="AK120" s="31"/>
      <c r="AL120" s="31"/>
      <c r="AM120" s="32"/>
      <c r="AN120" s="30">
        <v>7</v>
      </c>
      <c r="AO120" s="31"/>
      <c r="AP120" s="31"/>
      <c r="AQ120" s="31"/>
      <c r="AR120" s="32"/>
      <c r="AS120" s="30">
        <v>8</v>
      </c>
      <c r="AT120" s="31"/>
      <c r="AU120" s="31"/>
      <c r="AV120" s="31"/>
      <c r="AW120" s="32"/>
      <c r="AX120" s="36">
        <v>9</v>
      </c>
      <c r="AY120" s="36"/>
      <c r="AZ120" s="36"/>
      <c r="BA120" s="36"/>
      <c r="BB120" s="30">
        <v>10</v>
      </c>
      <c r="BC120" s="31"/>
      <c r="BD120" s="31"/>
      <c r="BE120" s="31"/>
      <c r="BF120" s="32"/>
      <c r="BG120" s="30">
        <v>11</v>
      </c>
      <c r="BH120" s="31"/>
      <c r="BI120" s="31"/>
      <c r="BJ120" s="31"/>
      <c r="BK120" s="32"/>
      <c r="BL120" s="36">
        <v>12</v>
      </c>
      <c r="BM120" s="36"/>
      <c r="BN120" s="36"/>
      <c r="BO120" s="36"/>
      <c r="BP120" s="36"/>
      <c r="BQ120" s="30">
        <v>13</v>
      </c>
      <c r="BR120" s="31"/>
      <c r="BS120" s="31"/>
      <c r="BT120" s="32"/>
      <c r="BU120" s="30">
        <v>14</v>
      </c>
      <c r="BV120" s="31"/>
      <c r="BW120" s="31"/>
      <c r="BX120" s="31"/>
      <c r="BY120" s="32"/>
    </row>
    <row r="121" spans="1:79" s="1" customFormat="1" ht="14.25" hidden="1" customHeight="1" x14ac:dyDescent="0.2">
      <c r="A121" s="33" t="s">
        <v>69</v>
      </c>
      <c r="B121" s="34"/>
      <c r="C121" s="34"/>
      <c r="D121" s="33" t="s">
        <v>57</v>
      </c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5"/>
      <c r="U121" s="38" t="s">
        <v>65</v>
      </c>
      <c r="V121" s="38"/>
      <c r="W121" s="38"/>
      <c r="X121" s="38"/>
      <c r="Y121" s="38"/>
      <c r="Z121" s="38" t="s">
        <v>66</v>
      </c>
      <c r="AA121" s="38"/>
      <c r="AB121" s="38"/>
      <c r="AC121" s="38"/>
      <c r="AD121" s="38"/>
      <c r="AE121" s="38" t="s">
        <v>91</v>
      </c>
      <c r="AF121" s="38"/>
      <c r="AG121" s="38"/>
      <c r="AH121" s="38"/>
      <c r="AI121" s="44" t="s">
        <v>170</v>
      </c>
      <c r="AJ121" s="44"/>
      <c r="AK121" s="44"/>
      <c r="AL121" s="44"/>
      <c r="AM121" s="44"/>
      <c r="AN121" s="38" t="s">
        <v>67</v>
      </c>
      <c r="AO121" s="38"/>
      <c r="AP121" s="38"/>
      <c r="AQ121" s="38"/>
      <c r="AR121" s="38"/>
      <c r="AS121" s="38" t="s">
        <v>68</v>
      </c>
      <c r="AT121" s="38"/>
      <c r="AU121" s="38"/>
      <c r="AV121" s="38"/>
      <c r="AW121" s="38"/>
      <c r="AX121" s="38" t="s">
        <v>92</v>
      </c>
      <c r="AY121" s="38"/>
      <c r="AZ121" s="38"/>
      <c r="BA121" s="38"/>
      <c r="BB121" s="44" t="s">
        <v>170</v>
      </c>
      <c r="BC121" s="44"/>
      <c r="BD121" s="44"/>
      <c r="BE121" s="44"/>
      <c r="BF121" s="44"/>
      <c r="BG121" s="38" t="s">
        <v>58</v>
      </c>
      <c r="BH121" s="38"/>
      <c r="BI121" s="38"/>
      <c r="BJ121" s="38"/>
      <c r="BK121" s="38"/>
      <c r="BL121" s="38" t="s">
        <v>59</v>
      </c>
      <c r="BM121" s="38"/>
      <c r="BN121" s="38"/>
      <c r="BO121" s="38"/>
      <c r="BP121" s="38"/>
      <c r="BQ121" s="38" t="s">
        <v>93</v>
      </c>
      <c r="BR121" s="38"/>
      <c r="BS121" s="38"/>
      <c r="BT121" s="38"/>
      <c r="BU121" s="44" t="s">
        <v>170</v>
      </c>
      <c r="BV121" s="44"/>
      <c r="BW121" s="44"/>
      <c r="BX121" s="44"/>
      <c r="BY121" s="44"/>
      <c r="CA121" t="s">
        <v>33</v>
      </c>
    </row>
    <row r="122" spans="1:79" s="98" customFormat="1" ht="25.5" customHeight="1" x14ac:dyDescent="0.2">
      <c r="A122" s="88">
        <v>1</v>
      </c>
      <c r="B122" s="89"/>
      <c r="C122" s="89"/>
      <c r="D122" s="91" t="s">
        <v>193</v>
      </c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3"/>
      <c r="U122" s="95">
        <v>26285942.559999999</v>
      </c>
      <c r="V122" s="96"/>
      <c r="W122" s="96"/>
      <c r="X122" s="96"/>
      <c r="Y122" s="97"/>
      <c r="Z122" s="95">
        <v>70691</v>
      </c>
      <c r="AA122" s="96"/>
      <c r="AB122" s="96"/>
      <c r="AC122" s="96"/>
      <c r="AD122" s="97"/>
      <c r="AE122" s="95">
        <v>0</v>
      </c>
      <c r="AF122" s="96"/>
      <c r="AG122" s="96"/>
      <c r="AH122" s="97"/>
      <c r="AI122" s="95">
        <f>IF(ISNUMBER(U122),U122,0)+IF(ISNUMBER(Z122),Z122,0)</f>
        <v>26356633.559999999</v>
      </c>
      <c r="AJ122" s="96"/>
      <c r="AK122" s="96"/>
      <c r="AL122" s="96"/>
      <c r="AM122" s="97"/>
      <c r="AN122" s="95">
        <v>30771527</v>
      </c>
      <c r="AO122" s="96"/>
      <c r="AP122" s="96"/>
      <c r="AQ122" s="96"/>
      <c r="AR122" s="97"/>
      <c r="AS122" s="95">
        <v>3035</v>
      </c>
      <c r="AT122" s="96"/>
      <c r="AU122" s="96"/>
      <c r="AV122" s="96"/>
      <c r="AW122" s="97"/>
      <c r="AX122" s="95">
        <v>0</v>
      </c>
      <c r="AY122" s="96"/>
      <c r="AZ122" s="96"/>
      <c r="BA122" s="97"/>
      <c r="BB122" s="95">
        <f>IF(ISNUMBER(AN122),AN122,0)+IF(ISNUMBER(AS122),AS122,0)</f>
        <v>30774562</v>
      </c>
      <c r="BC122" s="96"/>
      <c r="BD122" s="96"/>
      <c r="BE122" s="96"/>
      <c r="BF122" s="97"/>
      <c r="BG122" s="95">
        <v>33341245</v>
      </c>
      <c r="BH122" s="96"/>
      <c r="BI122" s="96"/>
      <c r="BJ122" s="96"/>
      <c r="BK122" s="97"/>
      <c r="BL122" s="95">
        <v>3033</v>
      </c>
      <c r="BM122" s="96"/>
      <c r="BN122" s="96"/>
      <c r="BO122" s="96"/>
      <c r="BP122" s="97"/>
      <c r="BQ122" s="95">
        <v>0</v>
      </c>
      <c r="BR122" s="96"/>
      <c r="BS122" s="96"/>
      <c r="BT122" s="97"/>
      <c r="BU122" s="95">
        <f>IF(ISNUMBER(BG122),BG122,0)+IF(ISNUMBER(BL122),BL122,0)</f>
        <v>33344278</v>
      </c>
      <c r="BV122" s="96"/>
      <c r="BW122" s="96"/>
      <c r="BX122" s="96"/>
      <c r="BY122" s="97"/>
      <c r="CA122" s="98" t="s">
        <v>34</v>
      </c>
    </row>
    <row r="123" spans="1:79" s="98" customFormat="1" ht="25.5" customHeight="1" x14ac:dyDescent="0.2">
      <c r="A123" s="88">
        <v>2</v>
      </c>
      <c r="B123" s="89"/>
      <c r="C123" s="89"/>
      <c r="D123" s="91" t="s">
        <v>191</v>
      </c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3"/>
      <c r="U123" s="95">
        <v>0</v>
      </c>
      <c r="V123" s="96"/>
      <c r="W123" s="96"/>
      <c r="X123" s="96"/>
      <c r="Y123" s="97"/>
      <c r="Z123" s="95">
        <v>973902.35</v>
      </c>
      <c r="AA123" s="96"/>
      <c r="AB123" s="96"/>
      <c r="AC123" s="96"/>
      <c r="AD123" s="97"/>
      <c r="AE123" s="95">
        <v>973902.35</v>
      </c>
      <c r="AF123" s="96"/>
      <c r="AG123" s="96"/>
      <c r="AH123" s="97"/>
      <c r="AI123" s="95">
        <f>IF(ISNUMBER(U123),U123,0)+IF(ISNUMBER(Z123),Z123,0)</f>
        <v>973902.35</v>
      </c>
      <c r="AJ123" s="96"/>
      <c r="AK123" s="96"/>
      <c r="AL123" s="96"/>
      <c r="AM123" s="97"/>
      <c r="AN123" s="95">
        <v>0</v>
      </c>
      <c r="AO123" s="96"/>
      <c r="AP123" s="96"/>
      <c r="AQ123" s="96"/>
      <c r="AR123" s="97"/>
      <c r="AS123" s="95">
        <v>361664</v>
      </c>
      <c r="AT123" s="96"/>
      <c r="AU123" s="96"/>
      <c r="AV123" s="96"/>
      <c r="AW123" s="97"/>
      <c r="AX123" s="95">
        <v>361664</v>
      </c>
      <c r="AY123" s="96"/>
      <c r="AZ123" s="96"/>
      <c r="BA123" s="97"/>
      <c r="BB123" s="95">
        <f>IF(ISNUMBER(AN123),AN123,0)+IF(ISNUMBER(AS123),AS123,0)</f>
        <v>361664</v>
      </c>
      <c r="BC123" s="96"/>
      <c r="BD123" s="96"/>
      <c r="BE123" s="96"/>
      <c r="BF123" s="97"/>
      <c r="BG123" s="95">
        <v>0</v>
      </c>
      <c r="BH123" s="96"/>
      <c r="BI123" s="96"/>
      <c r="BJ123" s="96"/>
      <c r="BK123" s="97"/>
      <c r="BL123" s="95">
        <v>0</v>
      </c>
      <c r="BM123" s="96"/>
      <c r="BN123" s="96"/>
      <c r="BO123" s="96"/>
      <c r="BP123" s="97"/>
      <c r="BQ123" s="95">
        <v>0</v>
      </c>
      <c r="BR123" s="96"/>
      <c r="BS123" s="96"/>
      <c r="BT123" s="97"/>
      <c r="BU123" s="95">
        <f>IF(ISNUMBER(BG123),BG123,0)+IF(ISNUMBER(BL123),BL123,0)</f>
        <v>0</v>
      </c>
      <c r="BV123" s="96"/>
      <c r="BW123" s="96"/>
      <c r="BX123" s="96"/>
      <c r="BY123" s="97"/>
    </row>
    <row r="124" spans="1:79" s="98" customFormat="1" ht="12.75" customHeight="1" x14ac:dyDescent="0.2">
      <c r="A124" s="88">
        <v>3</v>
      </c>
      <c r="B124" s="89"/>
      <c r="C124" s="89"/>
      <c r="D124" s="91" t="s">
        <v>194</v>
      </c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3"/>
      <c r="U124" s="95">
        <v>0</v>
      </c>
      <c r="V124" s="96"/>
      <c r="W124" s="96"/>
      <c r="X124" s="96"/>
      <c r="Y124" s="97"/>
      <c r="Z124" s="95">
        <v>44338</v>
      </c>
      <c r="AA124" s="96"/>
      <c r="AB124" s="96"/>
      <c r="AC124" s="96"/>
      <c r="AD124" s="97"/>
      <c r="AE124" s="95">
        <v>44338</v>
      </c>
      <c r="AF124" s="96"/>
      <c r="AG124" s="96"/>
      <c r="AH124" s="97"/>
      <c r="AI124" s="95">
        <f>IF(ISNUMBER(U124),U124,0)+IF(ISNUMBER(Z124),Z124,0)</f>
        <v>44338</v>
      </c>
      <c r="AJ124" s="96"/>
      <c r="AK124" s="96"/>
      <c r="AL124" s="96"/>
      <c r="AM124" s="97"/>
      <c r="AN124" s="95">
        <v>0</v>
      </c>
      <c r="AO124" s="96"/>
      <c r="AP124" s="96"/>
      <c r="AQ124" s="96"/>
      <c r="AR124" s="97"/>
      <c r="AS124" s="95">
        <v>0</v>
      </c>
      <c r="AT124" s="96"/>
      <c r="AU124" s="96"/>
      <c r="AV124" s="96"/>
      <c r="AW124" s="97"/>
      <c r="AX124" s="95">
        <v>0</v>
      </c>
      <c r="AY124" s="96"/>
      <c r="AZ124" s="96"/>
      <c r="BA124" s="97"/>
      <c r="BB124" s="95">
        <f>IF(ISNUMBER(AN124),AN124,0)+IF(ISNUMBER(AS124),AS124,0)</f>
        <v>0</v>
      </c>
      <c r="BC124" s="96"/>
      <c r="BD124" s="96"/>
      <c r="BE124" s="96"/>
      <c r="BF124" s="97"/>
      <c r="BG124" s="95">
        <v>0</v>
      </c>
      <c r="BH124" s="96"/>
      <c r="BI124" s="96"/>
      <c r="BJ124" s="96"/>
      <c r="BK124" s="97"/>
      <c r="BL124" s="95">
        <v>0</v>
      </c>
      <c r="BM124" s="96"/>
      <c r="BN124" s="96"/>
      <c r="BO124" s="96"/>
      <c r="BP124" s="97"/>
      <c r="BQ124" s="95">
        <v>0</v>
      </c>
      <c r="BR124" s="96"/>
      <c r="BS124" s="96"/>
      <c r="BT124" s="97"/>
      <c r="BU124" s="95">
        <f>IF(ISNUMBER(BG124),BG124,0)+IF(ISNUMBER(BL124),BL124,0)</f>
        <v>0</v>
      </c>
      <c r="BV124" s="96"/>
      <c r="BW124" s="96"/>
      <c r="BX124" s="96"/>
      <c r="BY124" s="97"/>
    </row>
    <row r="125" spans="1:79" s="6" customFormat="1" ht="12.75" customHeight="1" x14ac:dyDescent="0.2">
      <c r="A125" s="86"/>
      <c r="B125" s="84"/>
      <c r="C125" s="84"/>
      <c r="D125" s="99" t="s">
        <v>147</v>
      </c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1"/>
      <c r="U125" s="103">
        <v>26285942.559999999</v>
      </c>
      <c r="V125" s="104"/>
      <c r="W125" s="104"/>
      <c r="X125" s="104"/>
      <c r="Y125" s="105"/>
      <c r="Z125" s="103">
        <v>1088931.3500000001</v>
      </c>
      <c r="AA125" s="104"/>
      <c r="AB125" s="104"/>
      <c r="AC125" s="104"/>
      <c r="AD125" s="105"/>
      <c r="AE125" s="103">
        <v>1018240.35</v>
      </c>
      <c r="AF125" s="104"/>
      <c r="AG125" s="104"/>
      <c r="AH125" s="105"/>
      <c r="AI125" s="103">
        <f>IF(ISNUMBER(U125),U125,0)+IF(ISNUMBER(Z125),Z125,0)</f>
        <v>27374873.91</v>
      </c>
      <c r="AJ125" s="104"/>
      <c r="AK125" s="104"/>
      <c r="AL125" s="104"/>
      <c r="AM125" s="105"/>
      <c r="AN125" s="103">
        <v>30771527</v>
      </c>
      <c r="AO125" s="104"/>
      <c r="AP125" s="104"/>
      <c r="AQ125" s="104"/>
      <c r="AR125" s="105"/>
      <c r="AS125" s="103">
        <v>364699</v>
      </c>
      <c r="AT125" s="104"/>
      <c r="AU125" s="104"/>
      <c r="AV125" s="104"/>
      <c r="AW125" s="105"/>
      <c r="AX125" s="103">
        <v>361664</v>
      </c>
      <c r="AY125" s="104"/>
      <c r="AZ125" s="104"/>
      <c r="BA125" s="105"/>
      <c r="BB125" s="103">
        <f>IF(ISNUMBER(AN125),AN125,0)+IF(ISNUMBER(AS125),AS125,0)</f>
        <v>31136226</v>
      </c>
      <c r="BC125" s="104"/>
      <c r="BD125" s="104"/>
      <c r="BE125" s="104"/>
      <c r="BF125" s="105"/>
      <c r="BG125" s="103">
        <v>33341245</v>
      </c>
      <c r="BH125" s="104"/>
      <c r="BI125" s="104"/>
      <c r="BJ125" s="104"/>
      <c r="BK125" s="105"/>
      <c r="BL125" s="103">
        <v>3033</v>
      </c>
      <c r="BM125" s="104"/>
      <c r="BN125" s="104"/>
      <c r="BO125" s="104"/>
      <c r="BP125" s="105"/>
      <c r="BQ125" s="103">
        <v>0</v>
      </c>
      <c r="BR125" s="104"/>
      <c r="BS125" s="104"/>
      <c r="BT125" s="105"/>
      <c r="BU125" s="103">
        <f>IF(ISNUMBER(BG125),BG125,0)+IF(ISNUMBER(BL125),BL125,0)</f>
        <v>33344278</v>
      </c>
      <c r="BV125" s="104"/>
      <c r="BW125" s="104"/>
      <c r="BX125" s="104"/>
      <c r="BY125" s="105"/>
    </row>
    <row r="127" spans="1:79" ht="14.25" customHeight="1" x14ac:dyDescent="0.2">
      <c r="A127" s="42" t="s">
        <v>290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</row>
    <row r="128" spans="1:79" ht="15" customHeight="1" x14ac:dyDescent="0.2">
      <c r="A128" s="45" t="s">
        <v>260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</row>
    <row r="129" spans="1:79" ht="23.1" customHeight="1" x14ac:dyDescent="0.2">
      <c r="A129" s="60" t="s">
        <v>6</v>
      </c>
      <c r="B129" s="61"/>
      <c r="C129" s="61"/>
      <c r="D129" s="60" t="s">
        <v>121</v>
      </c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2"/>
      <c r="U129" s="36" t="s">
        <v>282</v>
      </c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 t="s">
        <v>287</v>
      </c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</row>
    <row r="130" spans="1:79" ht="54" customHeight="1" x14ac:dyDescent="0.2">
      <c r="A130" s="63"/>
      <c r="B130" s="64"/>
      <c r="C130" s="64"/>
      <c r="D130" s="63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5"/>
      <c r="U130" s="30" t="s">
        <v>4</v>
      </c>
      <c r="V130" s="31"/>
      <c r="W130" s="31"/>
      <c r="X130" s="31"/>
      <c r="Y130" s="32"/>
      <c r="Z130" s="30" t="s">
        <v>3</v>
      </c>
      <c r="AA130" s="31"/>
      <c r="AB130" s="31"/>
      <c r="AC130" s="31"/>
      <c r="AD130" s="32"/>
      <c r="AE130" s="46" t="s">
        <v>116</v>
      </c>
      <c r="AF130" s="47"/>
      <c r="AG130" s="47"/>
      <c r="AH130" s="47"/>
      <c r="AI130" s="48"/>
      <c r="AJ130" s="30" t="s">
        <v>5</v>
      </c>
      <c r="AK130" s="31"/>
      <c r="AL130" s="31"/>
      <c r="AM130" s="31"/>
      <c r="AN130" s="32"/>
      <c r="AO130" s="30" t="s">
        <v>4</v>
      </c>
      <c r="AP130" s="31"/>
      <c r="AQ130" s="31"/>
      <c r="AR130" s="31"/>
      <c r="AS130" s="32"/>
      <c r="AT130" s="30" t="s">
        <v>3</v>
      </c>
      <c r="AU130" s="31"/>
      <c r="AV130" s="31"/>
      <c r="AW130" s="31"/>
      <c r="AX130" s="32"/>
      <c r="AY130" s="46" t="s">
        <v>116</v>
      </c>
      <c r="AZ130" s="47"/>
      <c r="BA130" s="47"/>
      <c r="BB130" s="47"/>
      <c r="BC130" s="48"/>
      <c r="BD130" s="36" t="s">
        <v>96</v>
      </c>
      <c r="BE130" s="36"/>
      <c r="BF130" s="36"/>
      <c r="BG130" s="36"/>
      <c r="BH130" s="36"/>
    </row>
    <row r="131" spans="1:79" ht="15" customHeight="1" x14ac:dyDescent="0.2">
      <c r="A131" s="30" t="s">
        <v>169</v>
      </c>
      <c r="B131" s="31"/>
      <c r="C131" s="31"/>
      <c r="D131" s="30">
        <v>2</v>
      </c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  <c r="U131" s="30">
        <v>3</v>
      </c>
      <c r="V131" s="31"/>
      <c r="W131" s="31"/>
      <c r="X131" s="31"/>
      <c r="Y131" s="32"/>
      <c r="Z131" s="30">
        <v>4</v>
      </c>
      <c r="AA131" s="31"/>
      <c r="AB131" s="31"/>
      <c r="AC131" s="31"/>
      <c r="AD131" s="32"/>
      <c r="AE131" s="30">
        <v>5</v>
      </c>
      <c r="AF131" s="31"/>
      <c r="AG131" s="31"/>
      <c r="AH131" s="31"/>
      <c r="AI131" s="32"/>
      <c r="AJ131" s="30">
        <v>6</v>
      </c>
      <c r="AK131" s="31"/>
      <c r="AL131" s="31"/>
      <c r="AM131" s="31"/>
      <c r="AN131" s="32"/>
      <c r="AO131" s="30">
        <v>7</v>
      </c>
      <c r="AP131" s="31"/>
      <c r="AQ131" s="31"/>
      <c r="AR131" s="31"/>
      <c r="AS131" s="32"/>
      <c r="AT131" s="30">
        <v>8</v>
      </c>
      <c r="AU131" s="31"/>
      <c r="AV131" s="31"/>
      <c r="AW131" s="31"/>
      <c r="AX131" s="32"/>
      <c r="AY131" s="30">
        <v>9</v>
      </c>
      <c r="AZ131" s="31"/>
      <c r="BA131" s="31"/>
      <c r="BB131" s="31"/>
      <c r="BC131" s="32"/>
      <c r="BD131" s="30">
        <v>10</v>
      </c>
      <c r="BE131" s="31"/>
      <c r="BF131" s="31"/>
      <c r="BG131" s="31"/>
      <c r="BH131" s="32"/>
    </row>
    <row r="132" spans="1:79" s="1" customFormat="1" ht="12.75" hidden="1" customHeight="1" x14ac:dyDescent="0.2">
      <c r="A132" s="33" t="s">
        <v>69</v>
      </c>
      <c r="B132" s="34"/>
      <c r="C132" s="34"/>
      <c r="D132" s="33" t="s">
        <v>57</v>
      </c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5"/>
      <c r="U132" s="33" t="s">
        <v>60</v>
      </c>
      <c r="V132" s="34"/>
      <c r="W132" s="34"/>
      <c r="X132" s="34"/>
      <c r="Y132" s="35"/>
      <c r="Z132" s="33" t="s">
        <v>61</v>
      </c>
      <c r="AA132" s="34"/>
      <c r="AB132" s="34"/>
      <c r="AC132" s="34"/>
      <c r="AD132" s="35"/>
      <c r="AE132" s="33" t="s">
        <v>94</v>
      </c>
      <c r="AF132" s="34"/>
      <c r="AG132" s="34"/>
      <c r="AH132" s="34"/>
      <c r="AI132" s="35"/>
      <c r="AJ132" s="50" t="s">
        <v>171</v>
      </c>
      <c r="AK132" s="51"/>
      <c r="AL132" s="51"/>
      <c r="AM132" s="51"/>
      <c r="AN132" s="52"/>
      <c r="AO132" s="33" t="s">
        <v>62</v>
      </c>
      <c r="AP132" s="34"/>
      <c r="AQ132" s="34"/>
      <c r="AR132" s="34"/>
      <c r="AS132" s="35"/>
      <c r="AT132" s="33" t="s">
        <v>63</v>
      </c>
      <c r="AU132" s="34"/>
      <c r="AV132" s="34"/>
      <c r="AW132" s="34"/>
      <c r="AX132" s="35"/>
      <c r="AY132" s="33" t="s">
        <v>95</v>
      </c>
      <c r="AZ132" s="34"/>
      <c r="BA132" s="34"/>
      <c r="BB132" s="34"/>
      <c r="BC132" s="35"/>
      <c r="BD132" s="44" t="s">
        <v>171</v>
      </c>
      <c r="BE132" s="44"/>
      <c r="BF132" s="44"/>
      <c r="BG132" s="44"/>
      <c r="BH132" s="44"/>
      <c r="CA132" s="1" t="s">
        <v>35</v>
      </c>
    </row>
    <row r="133" spans="1:79" s="98" customFormat="1" ht="25.5" customHeight="1" x14ac:dyDescent="0.2">
      <c r="A133" s="88">
        <v>1</v>
      </c>
      <c r="B133" s="89"/>
      <c r="C133" s="89"/>
      <c r="D133" s="91" t="s">
        <v>193</v>
      </c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3"/>
      <c r="U133" s="95">
        <v>35738907</v>
      </c>
      <c r="V133" s="96"/>
      <c r="W133" s="96"/>
      <c r="X133" s="96"/>
      <c r="Y133" s="97"/>
      <c r="Z133" s="95">
        <v>3033</v>
      </c>
      <c r="AA133" s="96"/>
      <c r="AB133" s="96"/>
      <c r="AC133" s="96"/>
      <c r="AD133" s="97"/>
      <c r="AE133" s="94">
        <v>0</v>
      </c>
      <c r="AF133" s="94"/>
      <c r="AG133" s="94"/>
      <c r="AH133" s="94"/>
      <c r="AI133" s="94"/>
      <c r="AJ133" s="109">
        <f>IF(ISNUMBER(U133),U133,0)+IF(ISNUMBER(Z133),Z133,0)</f>
        <v>35741940</v>
      </c>
      <c r="AK133" s="109"/>
      <c r="AL133" s="109"/>
      <c r="AM133" s="109"/>
      <c r="AN133" s="109"/>
      <c r="AO133" s="94">
        <v>38239849</v>
      </c>
      <c r="AP133" s="94"/>
      <c r="AQ133" s="94"/>
      <c r="AR133" s="94"/>
      <c r="AS133" s="94"/>
      <c r="AT133" s="109">
        <v>3033</v>
      </c>
      <c r="AU133" s="109"/>
      <c r="AV133" s="109"/>
      <c r="AW133" s="109"/>
      <c r="AX133" s="109"/>
      <c r="AY133" s="94">
        <v>0</v>
      </c>
      <c r="AZ133" s="94"/>
      <c r="BA133" s="94"/>
      <c r="BB133" s="94"/>
      <c r="BC133" s="94"/>
      <c r="BD133" s="109">
        <f>IF(ISNUMBER(AO133),AO133,0)+IF(ISNUMBER(AT133),AT133,0)</f>
        <v>38242882</v>
      </c>
      <c r="BE133" s="109"/>
      <c r="BF133" s="109"/>
      <c r="BG133" s="109"/>
      <c r="BH133" s="109"/>
      <c r="CA133" s="98" t="s">
        <v>36</v>
      </c>
    </row>
    <row r="134" spans="1:79" s="98" customFormat="1" ht="25.5" customHeight="1" x14ac:dyDescent="0.2">
      <c r="A134" s="88">
        <v>2</v>
      </c>
      <c r="B134" s="89"/>
      <c r="C134" s="89"/>
      <c r="D134" s="91" t="s">
        <v>191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3"/>
      <c r="U134" s="95">
        <v>0</v>
      </c>
      <c r="V134" s="96"/>
      <c r="W134" s="96"/>
      <c r="X134" s="96"/>
      <c r="Y134" s="97"/>
      <c r="Z134" s="95">
        <v>0</v>
      </c>
      <c r="AA134" s="96"/>
      <c r="AB134" s="96"/>
      <c r="AC134" s="96"/>
      <c r="AD134" s="97"/>
      <c r="AE134" s="94">
        <v>0</v>
      </c>
      <c r="AF134" s="94"/>
      <c r="AG134" s="94"/>
      <c r="AH134" s="94"/>
      <c r="AI134" s="94"/>
      <c r="AJ134" s="109">
        <f>IF(ISNUMBER(U134),U134,0)+IF(ISNUMBER(Z134),Z134,0)</f>
        <v>0</v>
      </c>
      <c r="AK134" s="109"/>
      <c r="AL134" s="109"/>
      <c r="AM134" s="109"/>
      <c r="AN134" s="109"/>
      <c r="AO134" s="94">
        <v>0</v>
      </c>
      <c r="AP134" s="94"/>
      <c r="AQ134" s="94"/>
      <c r="AR134" s="94"/>
      <c r="AS134" s="94"/>
      <c r="AT134" s="109">
        <v>0</v>
      </c>
      <c r="AU134" s="109"/>
      <c r="AV134" s="109"/>
      <c r="AW134" s="109"/>
      <c r="AX134" s="109"/>
      <c r="AY134" s="94">
        <v>0</v>
      </c>
      <c r="AZ134" s="94"/>
      <c r="BA134" s="94"/>
      <c r="BB134" s="94"/>
      <c r="BC134" s="94"/>
      <c r="BD134" s="109">
        <f>IF(ISNUMBER(AO134),AO134,0)+IF(ISNUMBER(AT134),AT134,0)</f>
        <v>0</v>
      </c>
      <c r="BE134" s="109"/>
      <c r="BF134" s="109"/>
      <c r="BG134" s="109"/>
      <c r="BH134" s="109"/>
    </row>
    <row r="135" spans="1:79" s="98" customFormat="1" ht="12.75" customHeight="1" x14ac:dyDescent="0.2">
      <c r="A135" s="88">
        <v>3</v>
      </c>
      <c r="B135" s="89"/>
      <c r="C135" s="89"/>
      <c r="D135" s="91" t="s">
        <v>194</v>
      </c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3"/>
      <c r="U135" s="95">
        <v>0</v>
      </c>
      <c r="V135" s="96"/>
      <c r="W135" s="96"/>
      <c r="X135" s="96"/>
      <c r="Y135" s="97"/>
      <c r="Z135" s="95">
        <v>0</v>
      </c>
      <c r="AA135" s="96"/>
      <c r="AB135" s="96"/>
      <c r="AC135" s="96"/>
      <c r="AD135" s="97"/>
      <c r="AE135" s="94">
        <v>0</v>
      </c>
      <c r="AF135" s="94"/>
      <c r="AG135" s="94"/>
      <c r="AH135" s="94"/>
      <c r="AI135" s="94"/>
      <c r="AJ135" s="109">
        <f>IF(ISNUMBER(U135),U135,0)+IF(ISNUMBER(Z135),Z135,0)</f>
        <v>0</v>
      </c>
      <c r="AK135" s="109"/>
      <c r="AL135" s="109"/>
      <c r="AM135" s="109"/>
      <c r="AN135" s="109"/>
      <c r="AO135" s="94">
        <v>0</v>
      </c>
      <c r="AP135" s="94"/>
      <c r="AQ135" s="94"/>
      <c r="AR135" s="94"/>
      <c r="AS135" s="94"/>
      <c r="AT135" s="109">
        <v>0</v>
      </c>
      <c r="AU135" s="109"/>
      <c r="AV135" s="109"/>
      <c r="AW135" s="109"/>
      <c r="AX135" s="109"/>
      <c r="AY135" s="94">
        <v>0</v>
      </c>
      <c r="AZ135" s="94"/>
      <c r="BA135" s="94"/>
      <c r="BB135" s="94"/>
      <c r="BC135" s="94"/>
      <c r="BD135" s="109">
        <f>IF(ISNUMBER(AO135),AO135,0)+IF(ISNUMBER(AT135),AT135,0)</f>
        <v>0</v>
      </c>
      <c r="BE135" s="109"/>
      <c r="BF135" s="109"/>
      <c r="BG135" s="109"/>
      <c r="BH135" s="109"/>
    </row>
    <row r="136" spans="1:79" s="6" customFormat="1" ht="12.75" customHeight="1" x14ac:dyDescent="0.2">
      <c r="A136" s="86"/>
      <c r="B136" s="84"/>
      <c r="C136" s="84"/>
      <c r="D136" s="99" t="s">
        <v>147</v>
      </c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1"/>
      <c r="U136" s="103">
        <v>35738907</v>
      </c>
      <c r="V136" s="104"/>
      <c r="W136" s="104"/>
      <c r="X136" s="104"/>
      <c r="Y136" s="105"/>
      <c r="Z136" s="103">
        <v>3033</v>
      </c>
      <c r="AA136" s="104"/>
      <c r="AB136" s="104"/>
      <c r="AC136" s="104"/>
      <c r="AD136" s="105"/>
      <c r="AE136" s="102">
        <v>0</v>
      </c>
      <c r="AF136" s="102"/>
      <c r="AG136" s="102"/>
      <c r="AH136" s="102"/>
      <c r="AI136" s="102"/>
      <c r="AJ136" s="87">
        <f>IF(ISNUMBER(U136),U136,0)+IF(ISNUMBER(Z136),Z136,0)</f>
        <v>35741940</v>
      </c>
      <c r="AK136" s="87"/>
      <c r="AL136" s="87"/>
      <c r="AM136" s="87"/>
      <c r="AN136" s="87"/>
      <c r="AO136" s="102">
        <v>38239849</v>
      </c>
      <c r="AP136" s="102"/>
      <c r="AQ136" s="102"/>
      <c r="AR136" s="102"/>
      <c r="AS136" s="102"/>
      <c r="AT136" s="87">
        <v>3033</v>
      </c>
      <c r="AU136" s="87"/>
      <c r="AV136" s="87"/>
      <c r="AW136" s="87"/>
      <c r="AX136" s="87"/>
      <c r="AY136" s="102">
        <v>0</v>
      </c>
      <c r="AZ136" s="102"/>
      <c r="BA136" s="102"/>
      <c r="BB136" s="102"/>
      <c r="BC136" s="102"/>
      <c r="BD136" s="87">
        <f>IF(ISNUMBER(AO136),AO136,0)+IF(ISNUMBER(AT136),AT136,0)</f>
        <v>38242882</v>
      </c>
      <c r="BE136" s="87"/>
      <c r="BF136" s="87"/>
      <c r="BG136" s="87"/>
      <c r="BH136" s="87"/>
    </row>
    <row r="137" spans="1:79" s="5" customFormat="1" ht="12.75" customHeight="1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</row>
    <row r="139" spans="1:79" ht="14.25" customHeight="1" x14ac:dyDescent="0.2">
      <c r="A139" s="42" t="s">
        <v>152</v>
      </c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</row>
    <row r="140" spans="1:79" ht="14.25" customHeight="1" x14ac:dyDescent="0.2">
      <c r="A140" s="42" t="s">
        <v>275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</row>
    <row r="141" spans="1:79" ht="23.1" customHeight="1" x14ac:dyDescent="0.2">
      <c r="A141" s="60" t="s">
        <v>6</v>
      </c>
      <c r="B141" s="61"/>
      <c r="C141" s="61"/>
      <c r="D141" s="36" t="s">
        <v>9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 t="s">
        <v>8</v>
      </c>
      <c r="R141" s="36"/>
      <c r="S141" s="36"/>
      <c r="T141" s="36"/>
      <c r="U141" s="36"/>
      <c r="V141" s="36" t="s">
        <v>7</v>
      </c>
      <c r="W141" s="36"/>
      <c r="X141" s="36"/>
      <c r="Y141" s="36"/>
      <c r="Z141" s="36"/>
      <c r="AA141" s="36"/>
      <c r="AB141" s="36"/>
      <c r="AC141" s="36"/>
      <c r="AD141" s="36"/>
      <c r="AE141" s="36"/>
      <c r="AF141" s="30" t="s">
        <v>261</v>
      </c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2"/>
      <c r="AU141" s="30" t="s">
        <v>264</v>
      </c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2"/>
      <c r="BJ141" s="30" t="s">
        <v>271</v>
      </c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2"/>
    </row>
    <row r="142" spans="1:79" ht="32.25" customHeight="1" x14ac:dyDescent="0.2">
      <c r="A142" s="63"/>
      <c r="B142" s="64"/>
      <c r="C142" s="64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 t="s">
        <v>4</v>
      </c>
      <c r="AG142" s="36"/>
      <c r="AH142" s="36"/>
      <c r="AI142" s="36"/>
      <c r="AJ142" s="36"/>
      <c r="AK142" s="36" t="s">
        <v>3</v>
      </c>
      <c r="AL142" s="36"/>
      <c r="AM142" s="36"/>
      <c r="AN142" s="36"/>
      <c r="AO142" s="36"/>
      <c r="AP142" s="36" t="s">
        <v>123</v>
      </c>
      <c r="AQ142" s="36"/>
      <c r="AR142" s="36"/>
      <c r="AS142" s="36"/>
      <c r="AT142" s="36"/>
      <c r="AU142" s="36" t="s">
        <v>4</v>
      </c>
      <c r="AV142" s="36"/>
      <c r="AW142" s="36"/>
      <c r="AX142" s="36"/>
      <c r="AY142" s="36"/>
      <c r="AZ142" s="36" t="s">
        <v>3</v>
      </c>
      <c r="BA142" s="36"/>
      <c r="BB142" s="36"/>
      <c r="BC142" s="36"/>
      <c r="BD142" s="36"/>
      <c r="BE142" s="36" t="s">
        <v>90</v>
      </c>
      <c r="BF142" s="36"/>
      <c r="BG142" s="36"/>
      <c r="BH142" s="36"/>
      <c r="BI142" s="36"/>
      <c r="BJ142" s="36" t="s">
        <v>4</v>
      </c>
      <c r="BK142" s="36"/>
      <c r="BL142" s="36"/>
      <c r="BM142" s="36"/>
      <c r="BN142" s="36"/>
      <c r="BO142" s="36" t="s">
        <v>3</v>
      </c>
      <c r="BP142" s="36"/>
      <c r="BQ142" s="36"/>
      <c r="BR142" s="36"/>
      <c r="BS142" s="36"/>
      <c r="BT142" s="36" t="s">
        <v>97</v>
      </c>
      <c r="BU142" s="36"/>
      <c r="BV142" s="36"/>
      <c r="BW142" s="36"/>
      <c r="BX142" s="36"/>
    </row>
    <row r="143" spans="1:79" ht="15" customHeight="1" x14ac:dyDescent="0.2">
      <c r="A143" s="30">
        <v>1</v>
      </c>
      <c r="B143" s="31"/>
      <c r="C143" s="31"/>
      <c r="D143" s="36">
        <v>2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>
        <v>3</v>
      </c>
      <c r="R143" s="36"/>
      <c r="S143" s="36"/>
      <c r="T143" s="36"/>
      <c r="U143" s="36"/>
      <c r="V143" s="36">
        <v>4</v>
      </c>
      <c r="W143" s="36"/>
      <c r="X143" s="36"/>
      <c r="Y143" s="36"/>
      <c r="Z143" s="36"/>
      <c r="AA143" s="36"/>
      <c r="AB143" s="36"/>
      <c r="AC143" s="36"/>
      <c r="AD143" s="36"/>
      <c r="AE143" s="36"/>
      <c r="AF143" s="36">
        <v>5</v>
      </c>
      <c r="AG143" s="36"/>
      <c r="AH143" s="36"/>
      <c r="AI143" s="36"/>
      <c r="AJ143" s="36"/>
      <c r="AK143" s="36">
        <v>6</v>
      </c>
      <c r="AL143" s="36"/>
      <c r="AM143" s="36"/>
      <c r="AN143" s="36"/>
      <c r="AO143" s="36"/>
      <c r="AP143" s="36">
        <v>7</v>
      </c>
      <c r="AQ143" s="36"/>
      <c r="AR143" s="36"/>
      <c r="AS143" s="36"/>
      <c r="AT143" s="36"/>
      <c r="AU143" s="36">
        <v>8</v>
      </c>
      <c r="AV143" s="36"/>
      <c r="AW143" s="36"/>
      <c r="AX143" s="36"/>
      <c r="AY143" s="36"/>
      <c r="AZ143" s="36">
        <v>9</v>
      </c>
      <c r="BA143" s="36"/>
      <c r="BB143" s="36"/>
      <c r="BC143" s="36"/>
      <c r="BD143" s="36"/>
      <c r="BE143" s="36">
        <v>10</v>
      </c>
      <c r="BF143" s="36"/>
      <c r="BG143" s="36"/>
      <c r="BH143" s="36"/>
      <c r="BI143" s="36"/>
      <c r="BJ143" s="36">
        <v>11</v>
      </c>
      <c r="BK143" s="36"/>
      <c r="BL143" s="36"/>
      <c r="BM143" s="36"/>
      <c r="BN143" s="36"/>
      <c r="BO143" s="36">
        <v>12</v>
      </c>
      <c r="BP143" s="36"/>
      <c r="BQ143" s="36"/>
      <c r="BR143" s="36"/>
      <c r="BS143" s="36"/>
      <c r="BT143" s="36">
        <v>13</v>
      </c>
      <c r="BU143" s="36"/>
      <c r="BV143" s="36"/>
      <c r="BW143" s="36"/>
      <c r="BX143" s="36"/>
    </row>
    <row r="144" spans="1:79" ht="10.5" hidden="1" customHeight="1" x14ac:dyDescent="0.2">
      <c r="A144" s="33" t="s">
        <v>154</v>
      </c>
      <c r="B144" s="34"/>
      <c r="C144" s="34"/>
      <c r="D144" s="36" t="s">
        <v>57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 t="s">
        <v>70</v>
      </c>
      <c r="R144" s="36"/>
      <c r="S144" s="36"/>
      <c r="T144" s="36"/>
      <c r="U144" s="36"/>
      <c r="V144" s="36" t="s">
        <v>71</v>
      </c>
      <c r="W144" s="36"/>
      <c r="X144" s="36"/>
      <c r="Y144" s="36"/>
      <c r="Z144" s="36"/>
      <c r="AA144" s="36"/>
      <c r="AB144" s="36"/>
      <c r="AC144" s="36"/>
      <c r="AD144" s="36"/>
      <c r="AE144" s="36"/>
      <c r="AF144" s="38" t="s">
        <v>111</v>
      </c>
      <c r="AG144" s="38"/>
      <c r="AH144" s="38"/>
      <c r="AI144" s="38"/>
      <c r="AJ144" s="38"/>
      <c r="AK144" s="37" t="s">
        <v>112</v>
      </c>
      <c r="AL144" s="37"/>
      <c r="AM144" s="37"/>
      <c r="AN144" s="37"/>
      <c r="AO144" s="37"/>
      <c r="AP144" s="44" t="s">
        <v>122</v>
      </c>
      <c r="AQ144" s="44"/>
      <c r="AR144" s="44"/>
      <c r="AS144" s="44"/>
      <c r="AT144" s="44"/>
      <c r="AU144" s="38" t="s">
        <v>113</v>
      </c>
      <c r="AV144" s="38"/>
      <c r="AW144" s="38"/>
      <c r="AX144" s="38"/>
      <c r="AY144" s="38"/>
      <c r="AZ144" s="37" t="s">
        <v>114</v>
      </c>
      <c r="BA144" s="37"/>
      <c r="BB144" s="37"/>
      <c r="BC144" s="37"/>
      <c r="BD144" s="37"/>
      <c r="BE144" s="44" t="s">
        <v>122</v>
      </c>
      <c r="BF144" s="44"/>
      <c r="BG144" s="44"/>
      <c r="BH144" s="44"/>
      <c r="BI144" s="44"/>
      <c r="BJ144" s="38" t="s">
        <v>105</v>
      </c>
      <c r="BK144" s="38"/>
      <c r="BL144" s="38"/>
      <c r="BM144" s="38"/>
      <c r="BN144" s="38"/>
      <c r="BO144" s="37" t="s">
        <v>106</v>
      </c>
      <c r="BP144" s="37"/>
      <c r="BQ144" s="37"/>
      <c r="BR144" s="37"/>
      <c r="BS144" s="37"/>
      <c r="BT144" s="44" t="s">
        <v>122</v>
      </c>
      <c r="BU144" s="44"/>
      <c r="BV144" s="44"/>
      <c r="BW144" s="44"/>
      <c r="BX144" s="44"/>
      <c r="CA144" t="s">
        <v>37</v>
      </c>
    </row>
    <row r="145" spans="1:79" s="6" customFormat="1" ht="15" customHeight="1" x14ac:dyDescent="0.2">
      <c r="A145" s="86">
        <v>0</v>
      </c>
      <c r="B145" s="84"/>
      <c r="C145" s="84"/>
      <c r="D145" s="110" t="s">
        <v>195</v>
      </c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>
        <f>IF(ISNUMBER(AF145),AF145,0)+IF(ISNUMBER(AK145),AK145,0)</f>
        <v>0</v>
      </c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>
        <f>IF(ISNUMBER(AU145),AU145,0)+IF(ISNUMBER(AZ145),AZ145,0)</f>
        <v>0</v>
      </c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>
        <f>IF(ISNUMBER(BJ145),BJ145,0)+IF(ISNUMBER(BO145),BO145,0)</f>
        <v>0</v>
      </c>
      <c r="BU145" s="111"/>
      <c r="BV145" s="111"/>
      <c r="BW145" s="111"/>
      <c r="BX145" s="111"/>
      <c r="CA145" s="6" t="s">
        <v>38</v>
      </c>
    </row>
    <row r="146" spans="1:79" s="6" customFormat="1" ht="15" customHeight="1" x14ac:dyDescent="0.2">
      <c r="A146" s="86">
        <v>0</v>
      </c>
      <c r="B146" s="84"/>
      <c r="C146" s="84"/>
      <c r="D146" s="112" t="s">
        <v>196</v>
      </c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1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1">
        <v>104.25</v>
      </c>
      <c r="AG146" s="111"/>
      <c r="AH146" s="111"/>
      <c r="AI146" s="111"/>
      <c r="AJ146" s="111"/>
      <c r="AK146" s="111">
        <v>0</v>
      </c>
      <c r="AL146" s="111"/>
      <c r="AM146" s="111"/>
      <c r="AN146" s="111"/>
      <c r="AO146" s="111"/>
      <c r="AP146" s="111">
        <f>IF(ISNUMBER(AF146),AF146,0)+IF(ISNUMBER(AK146),AK146,0)</f>
        <v>104.25</v>
      </c>
      <c r="AQ146" s="111"/>
      <c r="AR146" s="111"/>
      <c r="AS146" s="111"/>
      <c r="AT146" s="111"/>
      <c r="AU146" s="111">
        <v>106.25</v>
      </c>
      <c r="AV146" s="111"/>
      <c r="AW146" s="111"/>
      <c r="AX146" s="111"/>
      <c r="AY146" s="111"/>
      <c r="AZ146" s="111">
        <v>0</v>
      </c>
      <c r="BA146" s="111"/>
      <c r="BB146" s="111"/>
      <c r="BC146" s="111"/>
      <c r="BD146" s="111"/>
      <c r="BE146" s="111">
        <f>IF(ISNUMBER(AU146),AU146,0)+IF(ISNUMBER(AZ146),AZ146,0)</f>
        <v>106.25</v>
      </c>
      <c r="BF146" s="111"/>
      <c r="BG146" s="111"/>
      <c r="BH146" s="111"/>
      <c r="BI146" s="111"/>
      <c r="BJ146" s="111">
        <v>106.25</v>
      </c>
      <c r="BK146" s="111"/>
      <c r="BL146" s="111"/>
      <c r="BM146" s="111"/>
      <c r="BN146" s="111"/>
      <c r="BO146" s="111">
        <v>0</v>
      </c>
      <c r="BP146" s="111"/>
      <c r="BQ146" s="111"/>
      <c r="BR146" s="111"/>
      <c r="BS146" s="111"/>
      <c r="BT146" s="111">
        <f>IF(ISNUMBER(BJ146),BJ146,0)+IF(ISNUMBER(BO146),BO146,0)</f>
        <v>106.25</v>
      </c>
      <c r="BU146" s="111"/>
      <c r="BV146" s="111"/>
      <c r="BW146" s="111"/>
      <c r="BX146" s="111"/>
    </row>
    <row r="147" spans="1:79" s="98" customFormat="1" ht="42.75" customHeight="1" x14ac:dyDescent="0.2">
      <c r="A147" s="88">
        <v>1</v>
      </c>
      <c r="B147" s="89"/>
      <c r="C147" s="89"/>
      <c r="D147" s="113" t="s">
        <v>197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3"/>
      <c r="Q147" s="36" t="s">
        <v>198</v>
      </c>
      <c r="R147" s="36"/>
      <c r="S147" s="36"/>
      <c r="T147" s="36"/>
      <c r="U147" s="36"/>
      <c r="V147" s="113" t="s">
        <v>199</v>
      </c>
      <c r="W147" s="92"/>
      <c r="X147" s="92"/>
      <c r="Y147" s="92"/>
      <c r="Z147" s="92"/>
      <c r="AA147" s="92"/>
      <c r="AB147" s="92"/>
      <c r="AC147" s="92"/>
      <c r="AD147" s="92"/>
      <c r="AE147" s="93"/>
      <c r="AF147" s="114">
        <v>95</v>
      </c>
      <c r="AG147" s="114"/>
      <c r="AH147" s="114"/>
      <c r="AI147" s="114"/>
      <c r="AJ147" s="114"/>
      <c r="AK147" s="114">
        <v>0</v>
      </c>
      <c r="AL147" s="114"/>
      <c r="AM147" s="114"/>
      <c r="AN147" s="114"/>
      <c r="AO147" s="114"/>
      <c r="AP147" s="114">
        <f>IF(ISNUMBER(AF147),AF147,0)+IF(ISNUMBER(AK147),AK147,0)</f>
        <v>95</v>
      </c>
      <c r="AQ147" s="114"/>
      <c r="AR147" s="114"/>
      <c r="AS147" s="114"/>
      <c r="AT147" s="114"/>
      <c r="AU147" s="114">
        <v>97</v>
      </c>
      <c r="AV147" s="114"/>
      <c r="AW147" s="114"/>
      <c r="AX147" s="114"/>
      <c r="AY147" s="114"/>
      <c r="AZ147" s="114">
        <v>0</v>
      </c>
      <c r="BA147" s="114"/>
      <c r="BB147" s="114"/>
      <c r="BC147" s="114"/>
      <c r="BD147" s="114"/>
      <c r="BE147" s="114">
        <f>IF(ISNUMBER(AU147),AU147,0)+IF(ISNUMBER(AZ147),AZ147,0)</f>
        <v>97</v>
      </c>
      <c r="BF147" s="114"/>
      <c r="BG147" s="114"/>
      <c r="BH147" s="114"/>
      <c r="BI147" s="114"/>
      <c r="BJ147" s="114">
        <v>97</v>
      </c>
      <c r="BK147" s="114"/>
      <c r="BL147" s="114"/>
      <c r="BM147" s="114"/>
      <c r="BN147" s="114"/>
      <c r="BO147" s="114">
        <v>0</v>
      </c>
      <c r="BP147" s="114"/>
      <c r="BQ147" s="114"/>
      <c r="BR147" s="114"/>
      <c r="BS147" s="114"/>
      <c r="BT147" s="114">
        <f>IF(ISNUMBER(BJ147),BJ147,0)+IF(ISNUMBER(BO147),BO147,0)</f>
        <v>97</v>
      </c>
      <c r="BU147" s="114"/>
      <c r="BV147" s="114"/>
      <c r="BW147" s="114"/>
      <c r="BX147" s="114"/>
    </row>
    <row r="148" spans="1:79" s="98" customFormat="1" ht="45" customHeight="1" x14ac:dyDescent="0.2">
      <c r="A148" s="88">
        <v>1</v>
      </c>
      <c r="B148" s="89"/>
      <c r="C148" s="89"/>
      <c r="D148" s="113" t="s">
        <v>200</v>
      </c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3"/>
      <c r="Q148" s="36" t="s">
        <v>198</v>
      </c>
      <c r="R148" s="36"/>
      <c r="S148" s="36"/>
      <c r="T148" s="36"/>
      <c r="U148" s="36"/>
      <c r="V148" s="113" t="s">
        <v>201</v>
      </c>
      <c r="W148" s="92"/>
      <c r="X148" s="92"/>
      <c r="Y148" s="92"/>
      <c r="Z148" s="92"/>
      <c r="AA148" s="92"/>
      <c r="AB148" s="92"/>
      <c r="AC148" s="92"/>
      <c r="AD148" s="92"/>
      <c r="AE148" s="93"/>
      <c r="AF148" s="114">
        <v>9.25</v>
      </c>
      <c r="AG148" s="114"/>
      <c r="AH148" s="114"/>
      <c r="AI148" s="114"/>
      <c r="AJ148" s="114"/>
      <c r="AK148" s="114">
        <v>0</v>
      </c>
      <c r="AL148" s="114"/>
      <c r="AM148" s="114"/>
      <c r="AN148" s="114"/>
      <c r="AO148" s="114"/>
      <c r="AP148" s="114">
        <f>IF(ISNUMBER(AF148),AF148,0)+IF(ISNUMBER(AK148),AK148,0)</f>
        <v>9.25</v>
      </c>
      <c r="AQ148" s="114"/>
      <c r="AR148" s="114"/>
      <c r="AS148" s="114"/>
      <c r="AT148" s="114"/>
      <c r="AU148" s="114">
        <v>9.25</v>
      </c>
      <c r="AV148" s="114"/>
      <c r="AW148" s="114"/>
      <c r="AX148" s="114"/>
      <c r="AY148" s="114"/>
      <c r="AZ148" s="114">
        <v>0</v>
      </c>
      <c r="BA148" s="114"/>
      <c r="BB148" s="114"/>
      <c r="BC148" s="114"/>
      <c r="BD148" s="114"/>
      <c r="BE148" s="114">
        <f>IF(ISNUMBER(AU148),AU148,0)+IF(ISNUMBER(AZ148),AZ148,0)</f>
        <v>9.25</v>
      </c>
      <c r="BF148" s="114"/>
      <c r="BG148" s="114"/>
      <c r="BH148" s="114"/>
      <c r="BI148" s="114"/>
      <c r="BJ148" s="114">
        <v>9.25</v>
      </c>
      <c r="BK148" s="114"/>
      <c r="BL148" s="114"/>
      <c r="BM148" s="114"/>
      <c r="BN148" s="114"/>
      <c r="BO148" s="114">
        <v>0</v>
      </c>
      <c r="BP148" s="114"/>
      <c r="BQ148" s="114"/>
      <c r="BR148" s="114"/>
      <c r="BS148" s="114"/>
      <c r="BT148" s="114">
        <f>IF(ISNUMBER(BJ148),BJ148,0)+IF(ISNUMBER(BO148),BO148,0)</f>
        <v>9.25</v>
      </c>
      <c r="BU148" s="114"/>
      <c r="BV148" s="114"/>
      <c r="BW148" s="114"/>
      <c r="BX148" s="114"/>
    </row>
    <row r="149" spans="1:79" s="98" customFormat="1" ht="75" customHeight="1" x14ac:dyDescent="0.2">
      <c r="A149" s="88">
        <v>2</v>
      </c>
      <c r="B149" s="89"/>
      <c r="C149" s="89"/>
      <c r="D149" s="113" t="s">
        <v>202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3"/>
      <c r="Q149" s="36" t="s">
        <v>203</v>
      </c>
      <c r="R149" s="36"/>
      <c r="S149" s="36"/>
      <c r="T149" s="36"/>
      <c r="U149" s="36"/>
      <c r="V149" s="113" t="s">
        <v>204</v>
      </c>
      <c r="W149" s="92"/>
      <c r="X149" s="92"/>
      <c r="Y149" s="92"/>
      <c r="Z149" s="92"/>
      <c r="AA149" s="92"/>
      <c r="AB149" s="92"/>
      <c r="AC149" s="92"/>
      <c r="AD149" s="92"/>
      <c r="AE149" s="93"/>
      <c r="AF149" s="114">
        <v>0</v>
      </c>
      <c r="AG149" s="114"/>
      <c r="AH149" s="114"/>
      <c r="AI149" s="114"/>
      <c r="AJ149" s="114"/>
      <c r="AK149" s="114">
        <v>973902.35</v>
      </c>
      <c r="AL149" s="114"/>
      <c r="AM149" s="114"/>
      <c r="AN149" s="114"/>
      <c r="AO149" s="114"/>
      <c r="AP149" s="114">
        <f>IF(ISNUMBER(AF149),AF149,0)+IF(ISNUMBER(AK149),AK149,0)</f>
        <v>973902.35</v>
      </c>
      <c r="AQ149" s="114"/>
      <c r="AR149" s="114"/>
      <c r="AS149" s="114"/>
      <c r="AT149" s="114"/>
      <c r="AU149" s="114">
        <v>0</v>
      </c>
      <c r="AV149" s="114"/>
      <c r="AW149" s="114"/>
      <c r="AX149" s="114"/>
      <c r="AY149" s="114"/>
      <c r="AZ149" s="114">
        <v>361664</v>
      </c>
      <c r="BA149" s="114"/>
      <c r="BB149" s="114"/>
      <c r="BC149" s="114"/>
      <c r="BD149" s="114"/>
      <c r="BE149" s="114">
        <f>IF(ISNUMBER(AU149),AU149,0)+IF(ISNUMBER(AZ149),AZ149,0)</f>
        <v>361664</v>
      </c>
      <c r="BF149" s="114"/>
      <c r="BG149" s="114"/>
      <c r="BH149" s="114"/>
      <c r="BI149" s="114"/>
      <c r="BJ149" s="114">
        <v>0</v>
      </c>
      <c r="BK149" s="114"/>
      <c r="BL149" s="114"/>
      <c r="BM149" s="114"/>
      <c r="BN149" s="114"/>
      <c r="BO149" s="114">
        <v>0</v>
      </c>
      <c r="BP149" s="114"/>
      <c r="BQ149" s="114"/>
      <c r="BR149" s="114"/>
      <c r="BS149" s="114"/>
      <c r="BT149" s="114">
        <f>IF(ISNUMBER(BJ149),BJ149,0)+IF(ISNUMBER(BO149),BO149,0)</f>
        <v>0</v>
      </c>
      <c r="BU149" s="114"/>
      <c r="BV149" s="114"/>
      <c r="BW149" s="114"/>
      <c r="BX149" s="114"/>
    </row>
    <row r="150" spans="1:79" s="98" customFormat="1" ht="30" customHeight="1" x14ac:dyDescent="0.2">
      <c r="A150" s="88">
        <v>3</v>
      </c>
      <c r="B150" s="89"/>
      <c r="C150" s="89"/>
      <c r="D150" s="113" t="s">
        <v>205</v>
      </c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3"/>
      <c r="Q150" s="36" t="s">
        <v>203</v>
      </c>
      <c r="R150" s="36"/>
      <c r="S150" s="36"/>
      <c r="T150" s="36"/>
      <c r="U150" s="36"/>
      <c r="V150" s="113" t="s">
        <v>206</v>
      </c>
      <c r="W150" s="92"/>
      <c r="X150" s="92"/>
      <c r="Y150" s="92"/>
      <c r="Z150" s="92"/>
      <c r="AA150" s="92"/>
      <c r="AB150" s="92"/>
      <c r="AC150" s="92"/>
      <c r="AD150" s="92"/>
      <c r="AE150" s="93"/>
      <c r="AF150" s="114">
        <v>0</v>
      </c>
      <c r="AG150" s="114"/>
      <c r="AH150" s="114"/>
      <c r="AI150" s="114"/>
      <c r="AJ150" s="114"/>
      <c r="AK150" s="114">
        <v>44338</v>
      </c>
      <c r="AL150" s="114"/>
      <c r="AM150" s="114"/>
      <c r="AN150" s="114"/>
      <c r="AO150" s="114"/>
      <c r="AP150" s="114">
        <f>IF(ISNUMBER(AF150),AF150,0)+IF(ISNUMBER(AK150),AK150,0)</f>
        <v>44338</v>
      </c>
      <c r="AQ150" s="114"/>
      <c r="AR150" s="114"/>
      <c r="AS150" s="114"/>
      <c r="AT150" s="114"/>
      <c r="AU150" s="114">
        <v>0</v>
      </c>
      <c r="AV150" s="114"/>
      <c r="AW150" s="114"/>
      <c r="AX150" s="114"/>
      <c r="AY150" s="114"/>
      <c r="AZ150" s="114">
        <v>0</v>
      </c>
      <c r="BA150" s="114"/>
      <c r="BB150" s="114"/>
      <c r="BC150" s="114"/>
      <c r="BD150" s="114"/>
      <c r="BE150" s="114">
        <f>IF(ISNUMBER(AU150),AU150,0)+IF(ISNUMBER(AZ150),AZ150,0)</f>
        <v>0</v>
      </c>
      <c r="BF150" s="114"/>
      <c r="BG150" s="114"/>
      <c r="BH150" s="114"/>
      <c r="BI150" s="114"/>
      <c r="BJ150" s="114">
        <v>0</v>
      </c>
      <c r="BK150" s="114"/>
      <c r="BL150" s="114"/>
      <c r="BM150" s="114"/>
      <c r="BN150" s="114"/>
      <c r="BO150" s="114">
        <v>0</v>
      </c>
      <c r="BP150" s="114"/>
      <c r="BQ150" s="114"/>
      <c r="BR150" s="114"/>
      <c r="BS150" s="114"/>
      <c r="BT150" s="114">
        <f>IF(ISNUMBER(BJ150),BJ150,0)+IF(ISNUMBER(BO150),BO150,0)</f>
        <v>0</v>
      </c>
      <c r="BU150" s="114"/>
      <c r="BV150" s="114"/>
      <c r="BW150" s="114"/>
      <c r="BX150" s="114"/>
    </row>
    <row r="151" spans="1:79" s="6" customFormat="1" ht="15" customHeight="1" x14ac:dyDescent="0.2">
      <c r="A151" s="86">
        <v>0</v>
      </c>
      <c r="B151" s="84"/>
      <c r="C151" s="84"/>
      <c r="D151" s="112" t="s">
        <v>207</v>
      </c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1"/>
      <c r="Q151" s="110"/>
      <c r="R151" s="110"/>
      <c r="S151" s="110"/>
      <c r="T151" s="110"/>
      <c r="U151" s="110"/>
      <c r="V151" s="112"/>
      <c r="W151" s="100"/>
      <c r="X151" s="100"/>
      <c r="Y151" s="100"/>
      <c r="Z151" s="100"/>
      <c r="AA151" s="100"/>
      <c r="AB151" s="100"/>
      <c r="AC151" s="100"/>
      <c r="AD151" s="100"/>
      <c r="AE151" s="10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>
        <f>IF(ISNUMBER(AF151),AF151,0)+IF(ISNUMBER(AK151),AK151,0)</f>
        <v>0</v>
      </c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>
        <f>IF(ISNUMBER(AU151),AU151,0)+IF(ISNUMBER(AZ151),AZ151,0)</f>
        <v>0</v>
      </c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>
        <f>IF(ISNUMBER(BJ151),BJ151,0)+IF(ISNUMBER(BO151),BO151,0)</f>
        <v>0</v>
      </c>
      <c r="BU151" s="111"/>
      <c r="BV151" s="111"/>
      <c r="BW151" s="111"/>
      <c r="BX151" s="111"/>
    </row>
    <row r="152" spans="1:79" s="98" customFormat="1" ht="42.75" customHeight="1" x14ac:dyDescent="0.2">
      <c r="A152" s="88">
        <v>1</v>
      </c>
      <c r="B152" s="89"/>
      <c r="C152" s="89"/>
      <c r="D152" s="113" t="s">
        <v>208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3"/>
      <c r="Q152" s="36" t="s">
        <v>198</v>
      </c>
      <c r="R152" s="36"/>
      <c r="S152" s="36"/>
      <c r="T152" s="36"/>
      <c r="U152" s="36"/>
      <c r="V152" s="113" t="s">
        <v>209</v>
      </c>
      <c r="W152" s="92"/>
      <c r="X152" s="92"/>
      <c r="Y152" s="92"/>
      <c r="Z152" s="92"/>
      <c r="AA152" s="92"/>
      <c r="AB152" s="92"/>
      <c r="AC152" s="92"/>
      <c r="AD152" s="92"/>
      <c r="AE152" s="93"/>
      <c r="AF152" s="114">
        <v>11047</v>
      </c>
      <c r="AG152" s="114"/>
      <c r="AH152" s="114"/>
      <c r="AI152" s="114"/>
      <c r="AJ152" s="114"/>
      <c r="AK152" s="114">
        <v>0</v>
      </c>
      <c r="AL152" s="114"/>
      <c r="AM152" s="114"/>
      <c r="AN152" s="114"/>
      <c r="AO152" s="114"/>
      <c r="AP152" s="114">
        <f>IF(ISNUMBER(AF152),AF152,0)+IF(ISNUMBER(AK152),AK152,0)</f>
        <v>11047</v>
      </c>
      <c r="AQ152" s="114"/>
      <c r="AR152" s="114"/>
      <c r="AS152" s="114"/>
      <c r="AT152" s="114"/>
      <c r="AU152" s="114">
        <v>3950</v>
      </c>
      <c r="AV152" s="114"/>
      <c r="AW152" s="114"/>
      <c r="AX152" s="114"/>
      <c r="AY152" s="114"/>
      <c r="AZ152" s="114">
        <v>0</v>
      </c>
      <c r="BA152" s="114"/>
      <c r="BB152" s="114"/>
      <c r="BC152" s="114"/>
      <c r="BD152" s="114"/>
      <c r="BE152" s="114">
        <f>IF(ISNUMBER(AU152),AU152,0)+IF(ISNUMBER(AZ152),AZ152,0)</f>
        <v>3950</v>
      </c>
      <c r="BF152" s="114"/>
      <c r="BG152" s="114"/>
      <c r="BH152" s="114"/>
      <c r="BI152" s="114"/>
      <c r="BJ152" s="114">
        <v>16533</v>
      </c>
      <c r="BK152" s="114"/>
      <c r="BL152" s="114"/>
      <c r="BM152" s="114"/>
      <c r="BN152" s="114"/>
      <c r="BO152" s="114">
        <v>0</v>
      </c>
      <c r="BP152" s="114"/>
      <c r="BQ152" s="114"/>
      <c r="BR152" s="114"/>
      <c r="BS152" s="114"/>
      <c r="BT152" s="114">
        <f>IF(ISNUMBER(BJ152),BJ152,0)+IF(ISNUMBER(BO152),BO152,0)</f>
        <v>16533</v>
      </c>
      <c r="BU152" s="114"/>
      <c r="BV152" s="114"/>
      <c r="BW152" s="114"/>
      <c r="BX152" s="114"/>
    </row>
    <row r="153" spans="1:79" s="98" customFormat="1" ht="60" customHeight="1" x14ac:dyDescent="0.2">
      <c r="A153" s="88">
        <v>2</v>
      </c>
      <c r="B153" s="89"/>
      <c r="C153" s="89"/>
      <c r="D153" s="113" t="s">
        <v>210</v>
      </c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3"/>
      <c r="Q153" s="36" t="s">
        <v>198</v>
      </c>
      <c r="R153" s="36"/>
      <c r="S153" s="36"/>
      <c r="T153" s="36"/>
      <c r="U153" s="36"/>
      <c r="V153" s="113" t="s">
        <v>211</v>
      </c>
      <c r="W153" s="92"/>
      <c r="X153" s="92"/>
      <c r="Y153" s="92"/>
      <c r="Z153" s="92"/>
      <c r="AA153" s="92"/>
      <c r="AB153" s="92"/>
      <c r="AC153" s="92"/>
      <c r="AD153" s="92"/>
      <c r="AE153" s="93"/>
      <c r="AF153" s="114">
        <v>1675</v>
      </c>
      <c r="AG153" s="114"/>
      <c r="AH153" s="114"/>
      <c r="AI153" s="114"/>
      <c r="AJ153" s="114"/>
      <c r="AK153" s="114">
        <v>0</v>
      </c>
      <c r="AL153" s="114"/>
      <c r="AM153" s="114"/>
      <c r="AN153" s="114"/>
      <c r="AO153" s="114"/>
      <c r="AP153" s="114">
        <f>IF(ISNUMBER(AF153),AF153,0)+IF(ISNUMBER(AK153),AK153,0)</f>
        <v>1675</v>
      </c>
      <c r="AQ153" s="114"/>
      <c r="AR153" s="114"/>
      <c r="AS153" s="114"/>
      <c r="AT153" s="114"/>
      <c r="AU153" s="114">
        <v>2010</v>
      </c>
      <c r="AV153" s="114"/>
      <c r="AW153" s="114"/>
      <c r="AX153" s="114"/>
      <c r="AY153" s="114"/>
      <c r="AZ153" s="114">
        <v>0</v>
      </c>
      <c r="BA153" s="114"/>
      <c r="BB153" s="114"/>
      <c r="BC153" s="114"/>
      <c r="BD153" s="114"/>
      <c r="BE153" s="114">
        <f>IF(ISNUMBER(AU153),AU153,0)+IF(ISNUMBER(AZ153),AZ153,0)</f>
        <v>2010</v>
      </c>
      <c r="BF153" s="114"/>
      <c r="BG153" s="114"/>
      <c r="BH153" s="114"/>
      <c r="BI153" s="114"/>
      <c r="BJ153" s="114">
        <v>1706</v>
      </c>
      <c r="BK153" s="114"/>
      <c r="BL153" s="114"/>
      <c r="BM153" s="114"/>
      <c r="BN153" s="114"/>
      <c r="BO153" s="114">
        <v>0</v>
      </c>
      <c r="BP153" s="114"/>
      <c r="BQ153" s="114"/>
      <c r="BR153" s="114"/>
      <c r="BS153" s="114"/>
      <c r="BT153" s="114">
        <f>IF(ISNUMBER(BJ153),BJ153,0)+IF(ISNUMBER(BO153),BO153,0)</f>
        <v>1706</v>
      </c>
      <c r="BU153" s="114"/>
      <c r="BV153" s="114"/>
      <c r="BW153" s="114"/>
      <c r="BX153" s="114"/>
    </row>
    <row r="154" spans="1:79" s="98" customFormat="1" ht="75" customHeight="1" x14ac:dyDescent="0.2">
      <c r="A154" s="88">
        <v>3</v>
      </c>
      <c r="B154" s="89"/>
      <c r="C154" s="89"/>
      <c r="D154" s="113" t="s">
        <v>212</v>
      </c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3"/>
      <c r="Q154" s="36" t="s">
        <v>198</v>
      </c>
      <c r="R154" s="36"/>
      <c r="S154" s="36"/>
      <c r="T154" s="36"/>
      <c r="U154" s="36"/>
      <c r="V154" s="113" t="s">
        <v>213</v>
      </c>
      <c r="W154" s="92"/>
      <c r="X154" s="92"/>
      <c r="Y154" s="92"/>
      <c r="Z154" s="92"/>
      <c r="AA154" s="92"/>
      <c r="AB154" s="92"/>
      <c r="AC154" s="92"/>
      <c r="AD154" s="92"/>
      <c r="AE154" s="93"/>
      <c r="AF154" s="114">
        <v>8386</v>
      </c>
      <c r="AG154" s="114"/>
      <c r="AH154" s="114"/>
      <c r="AI154" s="114"/>
      <c r="AJ154" s="114"/>
      <c r="AK154" s="114">
        <v>0</v>
      </c>
      <c r="AL154" s="114"/>
      <c r="AM154" s="114"/>
      <c r="AN154" s="114"/>
      <c r="AO154" s="114"/>
      <c r="AP154" s="114">
        <f>IF(ISNUMBER(AF154),AF154,0)+IF(ISNUMBER(AK154),AK154,0)</f>
        <v>8386</v>
      </c>
      <c r="AQ154" s="114"/>
      <c r="AR154" s="114"/>
      <c r="AS154" s="114"/>
      <c r="AT154" s="114"/>
      <c r="AU154" s="114">
        <v>3170</v>
      </c>
      <c r="AV154" s="114"/>
      <c r="AW154" s="114"/>
      <c r="AX154" s="114"/>
      <c r="AY154" s="114"/>
      <c r="AZ154" s="114">
        <v>0</v>
      </c>
      <c r="BA154" s="114"/>
      <c r="BB154" s="114"/>
      <c r="BC154" s="114"/>
      <c r="BD154" s="114"/>
      <c r="BE154" s="114">
        <f>IF(ISNUMBER(AU154),AU154,0)+IF(ISNUMBER(AZ154),AZ154,0)</f>
        <v>3170</v>
      </c>
      <c r="BF154" s="114"/>
      <c r="BG154" s="114"/>
      <c r="BH154" s="114"/>
      <c r="BI154" s="114"/>
      <c r="BJ154" s="114">
        <v>15953</v>
      </c>
      <c r="BK154" s="114"/>
      <c r="BL154" s="114"/>
      <c r="BM154" s="114"/>
      <c r="BN154" s="114"/>
      <c r="BO154" s="114">
        <v>0</v>
      </c>
      <c r="BP154" s="114"/>
      <c r="BQ154" s="114"/>
      <c r="BR154" s="114"/>
      <c r="BS154" s="114"/>
      <c r="BT154" s="114">
        <f>IF(ISNUMBER(BJ154),BJ154,0)+IF(ISNUMBER(BO154),BO154,0)</f>
        <v>15953</v>
      </c>
      <c r="BU154" s="114"/>
      <c r="BV154" s="114"/>
      <c r="BW154" s="114"/>
      <c r="BX154" s="114"/>
    </row>
    <row r="155" spans="1:79" s="98" customFormat="1" ht="90" customHeight="1" x14ac:dyDescent="0.2">
      <c r="A155" s="88">
        <v>4</v>
      </c>
      <c r="B155" s="89"/>
      <c r="C155" s="89"/>
      <c r="D155" s="113" t="s">
        <v>214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3"/>
      <c r="Q155" s="36" t="s">
        <v>198</v>
      </c>
      <c r="R155" s="36"/>
      <c r="S155" s="36"/>
      <c r="T155" s="36"/>
      <c r="U155" s="36"/>
      <c r="V155" s="113" t="s">
        <v>215</v>
      </c>
      <c r="W155" s="92"/>
      <c r="X155" s="92"/>
      <c r="Y155" s="92"/>
      <c r="Z155" s="92"/>
      <c r="AA155" s="92"/>
      <c r="AB155" s="92"/>
      <c r="AC155" s="92"/>
      <c r="AD155" s="92"/>
      <c r="AE155" s="93"/>
      <c r="AF155" s="114">
        <v>0</v>
      </c>
      <c r="AG155" s="114"/>
      <c r="AH155" s="114"/>
      <c r="AI155" s="114"/>
      <c r="AJ155" s="114"/>
      <c r="AK155" s="114">
        <v>33</v>
      </c>
      <c r="AL155" s="114"/>
      <c r="AM155" s="114"/>
      <c r="AN155" s="114"/>
      <c r="AO155" s="114"/>
      <c r="AP155" s="114">
        <f>IF(ISNUMBER(AF155),AF155,0)+IF(ISNUMBER(AK155),AK155,0)</f>
        <v>33</v>
      </c>
      <c r="AQ155" s="114"/>
      <c r="AR155" s="114"/>
      <c r="AS155" s="114"/>
      <c r="AT155" s="114"/>
      <c r="AU155" s="114">
        <v>0</v>
      </c>
      <c r="AV155" s="114"/>
      <c r="AW155" s="114"/>
      <c r="AX155" s="114"/>
      <c r="AY155" s="114"/>
      <c r="AZ155" s="114">
        <v>15</v>
      </c>
      <c r="BA155" s="114"/>
      <c r="BB155" s="114"/>
      <c r="BC155" s="114"/>
      <c r="BD155" s="114"/>
      <c r="BE155" s="114">
        <f>IF(ISNUMBER(AU155),AU155,0)+IF(ISNUMBER(AZ155),AZ155,0)</f>
        <v>15</v>
      </c>
      <c r="BF155" s="114"/>
      <c r="BG155" s="114"/>
      <c r="BH155" s="114"/>
      <c r="BI155" s="114"/>
      <c r="BJ155" s="114">
        <v>0</v>
      </c>
      <c r="BK155" s="114"/>
      <c r="BL155" s="114"/>
      <c r="BM155" s="114"/>
      <c r="BN155" s="114"/>
      <c r="BO155" s="114">
        <v>0</v>
      </c>
      <c r="BP155" s="114"/>
      <c r="BQ155" s="114"/>
      <c r="BR155" s="114"/>
      <c r="BS155" s="114"/>
      <c r="BT155" s="114">
        <f>IF(ISNUMBER(BJ155),BJ155,0)+IF(ISNUMBER(BO155),BO155,0)</f>
        <v>0</v>
      </c>
      <c r="BU155" s="114"/>
      <c r="BV155" s="114"/>
      <c r="BW155" s="114"/>
      <c r="BX155" s="114"/>
    </row>
    <row r="156" spans="1:79" s="98" customFormat="1" ht="15" customHeight="1" x14ac:dyDescent="0.2">
      <c r="A156" s="88">
        <v>5</v>
      </c>
      <c r="B156" s="89"/>
      <c r="C156" s="89"/>
      <c r="D156" s="113" t="s">
        <v>216</v>
      </c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3"/>
      <c r="Q156" s="36" t="s">
        <v>198</v>
      </c>
      <c r="R156" s="36"/>
      <c r="S156" s="36"/>
      <c r="T156" s="36"/>
      <c r="U156" s="36"/>
      <c r="V156" s="113" t="s">
        <v>217</v>
      </c>
      <c r="W156" s="92"/>
      <c r="X156" s="92"/>
      <c r="Y156" s="92"/>
      <c r="Z156" s="92"/>
      <c r="AA156" s="92"/>
      <c r="AB156" s="92"/>
      <c r="AC156" s="92"/>
      <c r="AD156" s="92"/>
      <c r="AE156" s="93"/>
      <c r="AF156" s="114">
        <v>0</v>
      </c>
      <c r="AG156" s="114"/>
      <c r="AH156" s="114"/>
      <c r="AI156" s="114"/>
      <c r="AJ156" s="114"/>
      <c r="AK156" s="114">
        <v>1</v>
      </c>
      <c r="AL156" s="114"/>
      <c r="AM156" s="114"/>
      <c r="AN156" s="114"/>
      <c r="AO156" s="114"/>
      <c r="AP156" s="114">
        <f>IF(ISNUMBER(AF156),AF156,0)+IF(ISNUMBER(AK156),AK156,0)</f>
        <v>1</v>
      </c>
      <c r="AQ156" s="114"/>
      <c r="AR156" s="114"/>
      <c r="AS156" s="114"/>
      <c r="AT156" s="114"/>
      <c r="AU156" s="114">
        <v>0</v>
      </c>
      <c r="AV156" s="114"/>
      <c r="AW156" s="114"/>
      <c r="AX156" s="114"/>
      <c r="AY156" s="114"/>
      <c r="AZ156" s="114">
        <v>0</v>
      </c>
      <c r="BA156" s="114"/>
      <c r="BB156" s="114"/>
      <c r="BC156" s="114"/>
      <c r="BD156" s="114"/>
      <c r="BE156" s="114">
        <f>IF(ISNUMBER(AU156),AU156,0)+IF(ISNUMBER(AZ156),AZ156,0)</f>
        <v>0</v>
      </c>
      <c r="BF156" s="114"/>
      <c r="BG156" s="114"/>
      <c r="BH156" s="114"/>
      <c r="BI156" s="114"/>
      <c r="BJ156" s="114">
        <v>0</v>
      </c>
      <c r="BK156" s="114"/>
      <c r="BL156" s="114"/>
      <c r="BM156" s="114"/>
      <c r="BN156" s="114"/>
      <c r="BO156" s="114">
        <v>0</v>
      </c>
      <c r="BP156" s="114"/>
      <c r="BQ156" s="114"/>
      <c r="BR156" s="114"/>
      <c r="BS156" s="114"/>
      <c r="BT156" s="114">
        <f>IF(ISNUMBER(BJ156),BJ156,0)+IF(ISNUMBER(BO156),BO156,0)</f>
        <v>0</v>
      </c>
      <c r="BU156" s="114"/>
      <c r="BV156" s="114"/>
      <c r="BW156" s="114"/>
      <c r="BX156" s="114"/>
    </row>
    <row r="157" spans="1:79" s="6" customFormat="1" ht="15" customHeight="1" x14ac:dyDescent="0.2">
      <c r="A157" s="86">
        <v>0</v>
      </c>
      <c r="B157" s="84"/>
      <c r="C157" s="84"/>
      <c r="D157" s="112" t="s">
        <v>218</v>
      </c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1"/>
      <c r="Q157" s="110"/>
      <c r="R157" s="110"/>
      <c r="S157" s="110"/>
      <c r="T157" s="110"/>
      <c r="U157" s="110"/>
      <c r="V157" s="112"/>
      <c r="W157" s="100"/>
      <c r="X157" s="100"/>
      <c r="Y157" s="100"/>
      <c r="Z157" s="100"/>
      <c r="AA157" s="100"/>
      <c r="AB157" s="100"/>
      <c r="AC157" s="100"/>
      <c r="AD157" s="100"/>
      <c r="AE157" s="10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>
        <f>IF(ISNUMBER(AF157),AF157,0)+IF(ISNUMBER(AK157),AK157,0)</f>
        <v>0</v>
      </c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>
        <f>IF(ISNUMBER(AU157),AU157,0)+IF(ISNUMBER(AZ157),AZ157,0)</f>
        <v>0</v>
      </c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>
        <f>IF(ISNUMBER(BJ157),BJ157,0)+IF(ISNUMBER(BO157),BO157,0)</f>
        <v>0</v>
      </c>
      <c r="BU157" s="111"/>
      <c r="BV157" s="111"/>
      <c r="BW157" s="111"/>
      <c r="BX157" s="111"/>
    </row>
    <row r="158" spans="1:79" s="98" customFormat="1" ht="71.25" customHeight="1" x14ac:dyDescent="0.2">
      <c r="A158" s="88">
        <v>1</v>
      </c>
      <c r="B158" s="89"/>
      <c r="C158" s="89"/>
      <c r="D158" s="113" t="s">
        <v>219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3"/>
      <c r="Q158" s="36" t="s">
        <v>198</v>
      </c>
      <c r="R158" s="36"/>
      <c r="S158" s="36"/>
      <c r="T158" s="36"/>
      <c r="U158" s="36"/>
      <c r="V158" s="113" t="s">
        <v>220</v>
      </c>
      <c r="W158" s="92"/>
      <c r="X158" s="92"/>
      <c r="Y158" s="92"/>
      <c r="Z158" s="92"/>
      <c r="AA158" s="92"/>
      <c r="AB158" s="92"/>
      <c r="AC158" s="92"/>
      <c r="AD158" s="92"/>
      <c r="AE158" s="93"/>
      <c r="AF158" s="114">
        <v>116</v>
      </c>
      <c r="AG158" s="114"/>
      <c r="AH158" s="114"/>
      <c r="AI158" s="114"/>
      <c r="AJ158" s="114"/>
      <c r="AK158" s="114">
        <v>0</v>
      </c>
      <c r="AL158" s="114"/>
      <c r="AM158" s="114"/>
      <c r="AN158" s="114"/>
      <c r="AO158" s="114"/>
      <c r="AP158" s="114">
        <f>IF(ISNUMBER(AF158),AF158,0)+IF(ISNUMBER(AK158),AK158,0)</f>
        <v>116</v>
      </c>
      <c r="AQ158" s="114"/>
      <c r="AR158" s="114"/>
      <c r="AS158" s="114"/>
      <c r="AT158" s="114"/>
      <c r="AU158" s="114">
        <v>41</v>
      </c>
      <c r="AV158" s="114"/>
      <c r="AW158" s="114"/>
      <c r="AX158" s="114"/>
      <c r="AY158" s="114"/>
      <c r="AZ158" s="114">
        <v>0</v>
      </c>
      <c r="BA158" s="114"/>
      <c r="BB158" s="114"/>
      <c r="BC158" s="114"/>
      <c r="BD158" s="114"/>
      <c r="BE158" s="114">
        <f>IF(ISNUMBER(AU158),AU158,0)+IF(ISNUMBER(AZ158),AZ158,0)</f>
        <v>41</v>
      </c>
      <c r="BF158" s="114"/>
      <c r="BG158" s="114"/>
      <c r="BH158" s="114"/>
      <c r="BI158" s="114"/>
      <c r="BJ158" s="114">
        <v>170</v>
      </c>
      <c r="BK158" s="114"/>
      <c r="BL158" s="114"/>
      <c r="BM158" s="114"/>
      <c r="BN158" s="114"/>
      <c r="BO158" s="114">
        <v>0</v>
      </c>
      <c r="BP158" s="114"/>
      <c r="BQ158" s="114"/>
      <c r="BR158" s="114"/>
      <c r="BS158" s="114"/>
      <c r="BT158" s="114">
        <f>IF(ISNUMBER(BJ158),BJ158,0)+IF(ISNUMBER(BO158),BO158,0)</f>
        <v>170</v>
      </c>
      <c r="BU158" s="114"/>
      <c r="BV158" s="114"/>
      <c r="BW158" s="114"/>
      <c r="BX158" s="114"/>
    </row>
    <row r="159" spans="1:79" s="98" customFormat="1" ht="60" customHeight="1" x14ac:dyDescent="0.2">
      <c r="A159" s="88">
        <v>2</v>
      </c>
      <c r="B159" s="89"/>
      <c r="C159" s="89"/>
      <c r="D159" s="113" t="s">
        <v>221</v>
      </c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3"/>
      <c r="Q159" s="36" t="s">
        <v>198</v>
      </c>
      <c r="R159" s="36"/>
      <c r="S159" s="36"/>
      <c r="T159" s="36"/>
      <c r="U159" s="36"/>
      <c r="V159" s="113" t="s">
        <v>222</v>
      </c>
      <c r="W159" s="92"/>
      <c r="X159" s="92"/>
      <c r="Y159" s="92"/>
      <c r="Z159" s="92"/>
      <c r="AA159" s="92"/>
      <c r="AB159" s="92"/>
      <c r="AC159" s="92"/>
      <c r="AD159" s="92"/>
      <c r="AE159" s="93"/>
      <c r="AF159" s="114">
        <v>18</v>
      </c>
      <c r="AG159" s="114"/>
      <c r="AH159" s="114"/>
      <c r="AI159" s="114"/>
      <c r="AJ159" s="114"/>
      <c r="AK159" s="114">
        <v>0</v>
      </c>
      <c r="AL159" s="114"/>
      <c r="AM159" s="114"/>
      <c r="AN159" s="114"/>
      <c r="AO159" s="114"/>
      <c r="AP159" s="114">
        <f>IF(ISNUMBER(AF159),AF159,0)+IF(ISNUMBER(AK159),AK159,0)</f>
        <v>18</v>
      </c>
      <c r="AQ159" s="114"/>
      <c r="AR159" s="114"/>
      <c r="AS159" s="114"/>
      <c r="AT159" s="114"/>
      <c r="AU159" s="114">
        <v>21</v>
      </c>
      <c r="AV159" s="114"/>
      <c r="AW159" s="114"/>
      <c r="AX159" s="114"/>
      <c r="AY159" s="114"/>
      <c r="AZ159" s="114">
        <v>0</v>
      </c>
      <c r="BA159" s="114"/>
      <c r="BB159" s="114"/>
      <c r="BC159" s="114"/>
      <c r="BD159" s="114"/>
      <c r="BE159" s="114">
        <f>IF(ISNUMBER(AU159),AU159,0)+IF(ISNUMBER(AZ159),AZ159,0)</f>
        <v>21</v>
      </c>
      <c r="BF159" s="114"/>
      <c r="BG159" s="114"/>
      <c r="BH159" s="114"/>
      <c r="BI159" s="114"/>
      <c r="BJ159" s="114">
        <v>18</v>
      </c>
      <c r="BK159" s="114"/>
      <c r="BL159" s="114"/>
      <c r="BM159" s="114"/>
      <c r="BN159" s="114"/>
      <c r="BO159" s="114">
        <v>0</v>
      </c>
      <c r="BP159" s="114"/>
      <c r="BQ159" s="114"/>
      <c r="BR159" s="114"/>
      <c r="BS159" s="114"/>
      <c r="BT159" s="114">
        <f>IF(ISNUMBER(BJ159),BJ159,0)+IF(ISNUMBER(BO159),BO159,0)</f>
        <v>18</v>
      </c>
      <c r="BU159" s="114"/>
      <c r="BV159" s="114"/>
      <c r="BW159" s="114"/>
      <c r="BX159" s="114"/>
    </row>
    <row r="160" spans="1:79" s="98" customFormat="1" ht="60" customHeight="1" x14ac:dyDescent="0.2">
      <c r="A160" s="88">
        <v>3</v>
      </c>
      <c r="B160" s="89"/>
      <c r="C160" s="89"/>
      <c r="D160" s="113" t="s">
        <v>223</v>
      </c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3"/>
      <c r="Q160" s="36" t="s">
        <v>203</v>
      </c>
      <c r="R160" s="36"/>
      <c r="S160" s="36"/>
      <c r="T160" s="36"/>
      <c r="U160" s="36"/>
      <c r="V160" s="113" t="s">
        <v>224</v>
      </c>
      <c r="W160" s="92"/>
      <c r="X160" s="92"/>
      <c r="Y160" s="92"/>
      <c r="Z160" s="92"/>
      <c r="AA160" s="92"/>
      <c r="AB160" s="92"/>
      <c r="AC160" s="92"/>
      <c r="AD160" s="92"/>
      <c r="AE160" s="93"/>
      <c r="AF160" s="114">
        <v>252143</v>
      </c>
      <c r="AG160" s="114"/>
      <c r="AH160" s="114"/>
      <c r="AI160" s="114"/>
      <c r="AJ160" s="114"/>
      <c r="AK160" s="114">
        <v>10445</v>
      </c>
      <c r="AL160" s="114"/>
      <c r="AM160" s="114"/>
      <c r="AN160" s="114"/>
      <c r="AO160" s="114"/>
      <c r="AP160" s="114">
        <f>IF(ISNUMBER(AF160),AF160,0)+IF(ISNUMBER(AK160),AK160,0)</f>
        <v>262588</v>
      </c>
      <c r="AQ160" s="114"/>
      <c r="AR160" s="114"/>
      <c r="AS160" s="114"/>
      <c r="AT160" s="114"/>
      <c r="AU160" s="114">
        <v>289614</v>
      </c>
      <c r="AV160" s="114"/>
      <c r="AW160" s="114"/>
      <c r="AX160" s="114"/>
      <c r="AY160" s="114"/>
      <c r="AZ160" s="114">
        <v>3432</v>
      </c>
      <c r="BA160" s="114"/>
      <c r="BB160" s="114"/>
      <c r="BC160" s="114"/>
      <c r="BD160" s="114"/>
      <c r="BE160" s="114">
        <f>IF(ISNUMBER(AU160),AU160,0)+IF(ISNUMBER(AZ160),AZ160,0)</f>
        <v>293046</v>
      </c>
      <c r="BF160" s="114"/>
      <c r="BG160" s="114"/>
      <c r="BH160" s="114"/>
      <c r="BI160" s="114"/>
      <c r="BJ160" s="114">
        <v>313800</v>
      </c>
      <c r="BK160" s="114"/>
      <c r="BL160" s="114"/>
      <c r="BM160" s="114"/>
      <c r="BN160" s="114"/>
      <c r="BO160" s="114">
        <v>29</v>
      </c>
      <c r="BP160" s="114"/>
      <c r="BQ160" s="114"/>
      <c r="BR160" s="114"/>
      <c r="BS160" s="114"/>
      <c r="BT160" s="114">
        <f>IF(ISNUMBER(BJ160),BJ160,0)+IF(ISNUMBER(BO160),BO160,0)</f>
        <v>313829</v>
      </c>
      <c r="BU160" s="114"/>
      <c r="BV160" s="114"/>
      <c r="BW160" s="114"/>
      <c r="BX160" s="114"/>
    </row>
    <row r="161" spans="1:79" s="98" customFormat="1" ht="45" customHeight="1" x14ac:dyDescent="0.2">
      <c r="A161" s="88">
        <v>6</v>
      </c>
      <c r="B161" s="89"/>
      <c r="C161" s="89"/>
      <c r="D161" s="113" t="s">
        <v>225</v>
      </c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3"/>
      <c r="Q161" s="36" t="s">
        <v>198</v>
      </c>
      <c r="R161" s="36"/>
      <c r="S161" s="36"/>
      <c r="T161" s="36"/>
      <c r="U161" s="36"/>
      <c r="V161" s="113" t="s">
        <v>226</v>
      </c>
      <c r="W161" s="92"/>
      <c r="X161" s="92"/>
      <c r="Y161" s="92"/>
      <c r="Z161" s="92"/>
      <c r="AA161" s="92"/>
      <c r="AB161" s="92"/>
      <c r="AC161" s="92"/>
      <c r="AD161" s="92"/>
      <c r="AE161" s="93"/>
      <c r="AF161" s="114">
        <v>88</v>
      </c>
      <c r="AG161" s="114"/>
      <c r="AH161" s="114"/>
      <c r="AI161" s="114"/>
      <c r="AJ161" s="114"/>
      <c r="AK161" s="114">
        <v>0</v>
      </c>
      <c r="AL161" s="114"/>
      <c r="AM161" s="114"/>
      <c r="AN161" s="114"/>
      <c r="AO161" s="114"/>
      <c r="AP161" s="114">
        <f>IF(ISNUMBER(AF161),AF161,0)+IF(ISNUMBER(AK161),AK161,0)</f>
        <v>88</v>
      </c>
      <c r="AQ161" s="114"/>
      <c r="AR161" s="114"/>
      <c r="AS161" s="114"/>
      <c r="AT161" s="114"/>
      <c r="AU161" s="114">
        <v>33</v>
      </c>
      <c r="AV161" s="114"/>
      <c r="AW161" s="114"/>
      <c r="AX161" s="114"/>
      <c r="AY161" s="114"/>
      <c r="AZ161" s="114">
        <v>0</v>
      </c>
      <c r="BA161" s="114"/>
      <c r="BB161" s="114"/>
      <c r="BC161" s="114"/>
      <c r="BD161" s="114"/>
      <c r="BE161" s="114">
        <f>IF(ISNUMBER(AU161),AU161,0)+IF(ISNUMBER(AZ161),AZ161,0)</f>
        <v>33</v>
      </c>
      <c r="BF161" s="114"/>
      <c r="BG161" s="114"/>
      <c r="BH161" s="114"/>
      <c r="BI161" s="114"/>
      <c r="BJ161" s="114">
        <v>164</v>
      </c>
      <c r="BK161" s="114"/>
      <c r="BL161" s="114"/>
      <c r="BM161" s="114"/>
      <c r="BN161" s="114"/>
      <c r="BO161" s="114">
        <v>0</v>
      </c>
      <c r="BP161" s="114"/>
      <c r="BQ161" s="114"/>
      <c r="BR161" s="114"/>
      <c r="BS161" s="114"/>
      <c r="BT161" s="114">
        <f>IF(ISNUMBER(BJ161),BJ161,0)+IF(ISNUMBER(BO161),BO161,0)</f>
        <v>164</v>
      </c>
      <c r="BU161" s="114"/>
      <c r="BV161" s="114"/>
      <c r="BW161" s="114"/>
      <c r="BX161" s="114"/>
    </row>
    <row r="162" spans="1:79" s="98" customFormat="1" ht="60" customHeight="1" x14ac:dyDescent="0.2">
      <c r="A162" s="88">
        <v>4</v>
      </c>
      <c r="B162" s="89"/>
      <c r="C162" s="89"/>
      <c r="D162" s="113" t="s">
        <v>227</v>
      </c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3"/>
      <c r="Q162" s="36" t="s">
        <v>198</v>
      </c>
      <c r="R162" s="36"/>
      <c r="S162" s="36"/>
      <c r="T162" s="36"/>
      <c r="U162" s="36"/>
      <c r="V162" s="113" t="s">
        <v>228</v>
      </c>
      <c r="W162" s="92"/>
      <c r="X162" s="92"/>
      <c r="Y162" s="92"/>
      <c r="Z162" s="92"/>
      <c r="AA162" s="92"/>
      <c r="AB162" s="92"/>
      <c r="AC162" s="92"/>
      <c r="AD162" s="92"/>
      <c r="AE162" s="93"/>
      <c r="AF162" s="114">
        <v>0</v>
      </c>
      <c r="AG162" s="114"/>
      <c r="AH162" s="114"/>
      <c r="AI162" s="114"/>
      <c r="AJ162" s="114"/>
      <c r="AK162" s="114">
        <v>29512</v>
      </c>
      <c r="AL162" s="114"/>
      <c r="AM162" s="114"/>
      <c r="AN162" s="114"/>
      <c r="AO162" s="114"/>
      <c r="AP162" s="114">
        <f>IF(ISNUMBER(AF162),AF162,0)+IF(ISNUMBER(AK162),AK162,0)</f>
        <v>29512</v>
      </c>
      <c r="AQ162" s="114"/>
      <c r="AR162" s="114"/>
      <c r="AS162" s="114"/>
      <c r="AT162" s="114"/>
      <c r="AU162" s="114">
        <v>0</v>
      </c>
      <c r="AV162" s="114"/>
      <c r="AW162" s="114"/>
      <c r="AX162" s="114"/>
      <c r="AY162" s="114"/>
      <c r="AZ162" s="114">
        <v>24111</v>
      </c>
      <c r="BA162" s="114"/>
      <c r="BB162" s="114"/>
      <c r="BC162" s="114"/>
      <c r="BD162" s="114"/>
      <c r="BE162" s="114">
        <f>IF(ISNUMBER(AU162),AU162,0)+IF(ISNUMBER(AZ162),AZ162,0)</f>
        <v>24111</v>
      </c>
      <c r="BF162" s="114"/>
      <c r="BG162" s="114"/>
      <c r="BH162" s="114"/>
      <c r="BI162" s="114"/>
      <c r="BJ162" s="114">
        <v>0</v>
      </c>
      <c r="BK162" s="114"/>
      <c r="BL162" s="114"/>
      <c r="BM162" s="114"/>
      <c r="BN162" s="114"/>
      <c r="BO162" s="114">
        <v>0</v>
      </c>
      <c r="BP162" s="114"/>
      <c r="BQ162" s="114"/>
      <c r="BR162" s="114"/>
      <c r="BS162" s="114"/>
      <c r="BT162" s="114">
        <f>IF(ISNUMBER(BJ162),BJ162,0)+IF(ISNUMBER(BO162),BO162,0)</f>
        <v>0</v>
      </c>
      <c r="BU162" s="114"/>
      <c r="BV162" s="114"/>
      <c r="BW162" s="114"/>
      <c r="BX162" s="114"/>
    </row>
    <row r="163" spans="1:79" s="98" customFormat="1" ht="60" customHeight="1" x14ac:dyDescent="0.2">
      <c r="A163" s="88">
        <v>5</v>
      </c>
      <c r="B163" s="89"/>
      <c r="C163" s="89"/>
      <c r="D163" s="113" t="s">
        <v>229</v>
      </c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3"/>
      <c r="Q163" s="36" t="s">
        <v>203</v>
      </c>
      <c r="R163" s="36"/>
      <c r="S163" s="36"/>
      <c r="T163" s="36"/>
      <c r="U163" s="36"/>
      <c r="V163" s="113" t="s">
        <v>230</v>
      </c>
      <c r="W163" s="92"/>
      <c r="X163" s="92"/>
      <c r="Y163" s="92"/>
      <c r="Z163" s="92"/>
      <c r="AA163" s="92"/>
      <c r="AB163" s="92"/>
      <c r="AC163" s="92"/>
      <c r="AD163" s="92"/>
      <c r="AE163" s="93"/>
      <c r="AF163" s="114">
        <v>0</v>
      </c>
      <c r="AG163" s="114"/>
      <c r="AH163" s="114"/>
      <c r="AI163" s="114"/>
      <c r="AJ163" s="114"/>
      <c r="AK163" s="114">
        <v>44338</v>
      </c>
      <c r="AL163" s="114"/>
      <c r="AM163" s="114"/>
      <c r="AN163" s="114"/>
      <c r="AO163" s="114"/>
      <c r="AP163" s="114">
        <f>IF(ISNUMBER(AF163),AF163,0)+IF(ISNUMBER(AK163),AK163,0)</f>
        <v>44338</v>
      </c>
      <c r="AQ163" s="114"/>
      <c r="AR163" s="114"/>
      <c r="AS163" s="114"/>
      <c r="AT163" s="114"/>
      <c r="AU163" s="114">
        <v>0</v>
      </c>
      <c r="AV163" s="114"/>
      <c r="AW163" s="114"/>
      <c r="AX163" s="114"/>
      <c r="AY163" s="114"/>
      <c r="AZ163" s="114">
        <v>0</v>
      </c>
      <c r="BA163" s="114"/>
      <c r="BB163" s="114"/>
      <c r="BC163" s="114"/>
      <c r="BD163" s="114"/>
      <c r="BE163" s="114">
        <f>IF(ISNUMBER(AU163),AU163,0)+IF(ISNUMBER(AZ163),AZ163,0)</f>
        <v>0</v>
      </c>
      <c r="BF163" s="114"/>
      <c r="BG163" s="114"/>
      <c r="BH163" s="114"/>
      <c r="BI163" s="114"/>
      <c r="BJ163" s="114">
        <v>0</v>
      </c>
      <c r="BK163" s="114"/>
      <c r="BL163" s="114"/>
      <c r="BM163" s="114"/>
      <c r="BN163" s="114"/>
      <c r="BO163" s="114">
        <v>0</v>
      </c>
      <c r="BP163" s="114"/>
      <c r="BQ163" s="114"/>
      <c r="BR163" s="114"/>
      <c r="BS163" s="114"/>
      <c r="BT163" s="114">
        <f>IF(ISNUMBER(BJ163),BJ163,0)+IF(ISNUMBER(BO163),BO163,0)</f>
        <v>0</v>
      </c>
      <c r="BU163" s="114"/>
      <c r="BV163" s="114"/>
      <c r="BW163" s="114"/>
      <c r="BX163" s="114"/>
    </row>
    <row r="164" spans="1:79" s="6" customFormat="1" ht="15" customHeight="1" x14ac:dyDescent="0.2">
      <c r="A164" s="86">
        <v>0</v>
      </c>
      <c r="B164" s="84"/>
      <c r="C164" s="84"/>
      <c r="D164" s="112" t="s">
        <v>231</v>
      </c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1"/>
      <c r="Q164" s="110"/>
      <c r="R164" s="110"/>
      <c r="S164" s="110"/>
      <c r="T164" s="110"/>
      <c r="U164" s="110"/>
      <c r="V164" s="112"/>
      <c r="W164" s="100"/>
      <c r="X164" s="100"/>
      <c r="Y164" s="100"/>
      <c r="Z164" s="100"/>
      <c r="AA164" s="100"/>
      <c r="AB164" s="100"/>
      <c r="AC164" s="100"/>
      <c r="AD164" s="100"/>
      <c r="AE164" s="10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>
        <f>IF(ISNUMBER(AF164),AF164,0)+IF(ISNUMBER(AK164),AK164,0)</f>
        <v>0</v>
      </c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>
        <f>IF(ISNUMBER(AU164),AU164,0)+IF(ISNUMBER(AZ164),AZ164,0)</f>
        <v>0</v>
      </c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>
        <f>IF(ISNUMBER(BJ164),BJ164,0)+IF(ISNUMBER(BO164),BO164,0)</f>
        <v>0</v>
      </c>
      <c r="BU164" s="111"/>
      <c r="BV164" s="111"/>
      <c r="BW164" s="111"/>
      <c r="BX164" s="111"/>
    </row>
    <row r="165" spans="1:79" s="98" customFormat="1" ht="71.25" customHeight="1" x14ac:dyDescent="0.2">
      <c r="A165" s="88">
        <v>1</v>
      </c>
      <c r="B165" s="89"/>
      <c r="C165" s="89"/>
      <c r="D165" s="113" t="s">
        <v>232</v>
      </c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3"/>
      <c r="Q165" s="36" t="s">
        <v>233</v>
      </c>
      <c r="R165" s="36"/>
      <c r="S165" s="36"/>
      <c r="T165" s="36"/>
      <c r="U165" s="36"/>
      <c r="V165" s="113" t="s">
        <v>234</v>
      </c>
      <c r="W165" s="92"/>
      <c r="X165" s="92"/>
      <c r="Y165" s="92"/>
      <c r="Z165" s="92"/>
      <c r="AA165" s="92"/>
      <c r="AB165" s="92"/>
      <c r="AC165" s="92"/>
      <c r="AD165" s="92"/>
      <c r="AE165" s="93"/>
      <c r="AF165" s="114">
        <v>225</v>
      </c>
      <c r="AG165" s="114"/>
      <c r="AH165" s="114"/>
      <c r="AI165" s="114"/>
      <c r="AJ165" s="114"/>
      <c r="AK165" s="114">
        <v>0</v>
      </c>
      <c r="AL165" s="114"/>
      <c r="AM165" s="114"/>
      <c r="AN165" s="114"/>
      <c r="AO165" s="114"/>
      <c r="AP165" s="114">
        <f>IF(ISNUMBER(AF165),AF165,0)+IF(ISNUMBER(AK165),AK165,0)</f>
        <v>225</v>
      </c>
      <c r="AQ165" s="114"/>
      <c r="AR165" s="114"/>
      <c r="AS165" s="114"/>
      <c r="AT165" s="114"/>
      <c r="AU165" s="114">
        <v>96</v>
      </c>
      <c r="AV165" s="114"/>
      <c r="AW165" s="114"/>
      <c r="AX165" s="114"/>
      <c r="AY165" s="114"/>
      <c r="AZ165" s="114">
        <v>0</v>
      </c>
      <c r="BA165" s="114"/>
      <c r="BB165" s="114"/>
      <c r="BC165" s="114"/>
      <c r="BD165" s="114"/>
      <c r="BE165" s="114">
        <f>IF(ISNUMBER(AU165),AU165,0)+IF(ISNUMBER(AZ165),AZ165,0)</f>
        <v>96</v>
      </c>
      <c r="BF165" s="114"/>
      <c r="BG165" s="114"/>
      <c r="BH165" s="114"/>
      <c r="BI165" s="114"/>
      <c r="BJ165" s="114">
        <v>415</v>
      </c>
      <c r="BK165" s="114"/>
      <c r="BL165" s="114"/>
      <c r="BM165" s="114"/>
      <c r="BN165" s="114"/>
      <c r="BO165" s="114">
        <v>0</v>
      </c>
      <c r="BP165" s="114"/>
      <c r="BQ165" s="114"/>
      <c r="BR165" s="114"/>
      <c r="BS165" s="114"/>
      <c r="BT165" s="114">
        <f>IF(ISNUMBER(BJ165),BJ165,0)+IF(ISNUMBER(BO165),BO165,0)</f>
        <v>415</v>
      </c>
      <c r="BU165" s="114"/>
      <c r="BV165" s="114"/>
      <c r="BW165" s="114"/>
      <c r="BX165" s="114"/>
    </row>
    <row r="166" spans="1:79" s="98" customFormat="1" ht="45" customHeight="1" x14ac:dyDescent="0.2">
      <c r="A166" s="88">
        <v>2</v>
      </c>
      <c r="B166" s="89"/>
      <c r="C166" s="89"/>
      <c r="D166" s="113" t="s">
        <v>235</v>
      </c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3"/>
      <c r="Q166" s="36" t="s">
        <v>233</v>
      </c>
      <c r="R166" s="36"/>
      <c r="S166" s="36"/>
      <c r="T166" s="36"/>
      <c r="U166" s="36"/>
      <c r="V166" s="113" t="s">
        <v>236</v>
      </c>
      <c r="W166" s="92"/>
      <c r="X166" s="92"/>
      <c r="Y166" s="92"/>
      <c r="Z166" s="92"/>
      <c r="AA166" s="92"/>
      <c r="AB166" s="92"/>
      <c r="AC166" s="92"/>
      <c r="AD166" s="92"/>
      <c r="AE166" s="93"/>
      <c r="AF166" s="114">
        <v>0</v>
      </c>
      <c r="AG166" s="114"/>
      <c r="AH166" s="114"/>
      <c r="AI166" s="114"/>
      <c r="AJ166" s="114"/>
      <c r="AK166" s="114">
        <v>0</v>
      </c>
      <c r="AL166" s="114"/>
      <c r="AM166" s="114"/>
      <c r="AN166" s="114"/>
      <c r="AO166" s="114"/>
      <c r="AP166" s="114">
        <f>IF(ISNUMBER(AF166),AF166,0)+IF(ISNUMBER(AK166),AK166,0)</f>
        <v>0</v>
      </c>
      <c r="AQ166" s="114"/>
      <c r="AR166" s="114"/>
      <c r="AS166" s="114"/>
      <c r="AT166" s="114"/>
      <c r="AU166" s="114">
        <v>0</v>
      </c>
      <c r="AV166" s="114"/>
      <c r="AW166" s="114"/>
      <c r="AX166" s="114"/>
      <c r="AY166" s="114"/>
      <c r="AZ166" s="114">
        <v>0</v>
      </c>
      <c r="BA166" s="114"/>
      <c r="BB166" s="114"/>
      <c r="BC166" s="114"/>
      <c r="BD166" s="114"/>
      <c r="BE166" s="114">
        <f>IF(ISNUMBER(AU166),AU166,0)+IF(ISNUMBER(AZ166),AZ166,0)</f>
        <v>0</v>
      </c>
      <c r="BF166" s="114"/>
      <c r="BG166" s="114"/>
      <c r="BH166" s="114"/>
      <c r="BI166" s="114"/>
      <c r="BJ166" s="114">
        <v>0</v>
      </c>
      <c r="BK166" s="114"/>
      <c r="BL166" s="114"/>
      <c r="BM166" s="114"/>
      <c r="BN166" s="114"/>
      <c r="BO166" s="114">
        <v>0</v>
      </c>
      <c r="BP166" s="114"/>
      <c r="BQ166" s="114"/>
      <c r="BR166" s="114"/>
      <c r="BS166" s="114"/>
      <c r="BT166" s="114">
        <f>IF(ISNUMBER(BJ166),BJ166,0)+IF(ISNUMBER(BO166),BO166,0)</f>
        <v>0</v>
      </c>
      <c r="BU166" s="114"/>
      <c r="BV166" s="114"/>
      <c r="BW166" s="114"/>
      <c r="BX166" s="114"/>
    </row>
    <row r="167" spans="1:79" s="98" customFormat="1" ht="30" customHeight="1" x14ac:dyDescent="0.2">
      <c r="A167" s="88">
        <v>3</v>
      </c>
      <c r="B167" s="89"/>
      <c r="C167" s="89"/>
      <c r="D167" s="113" t="s">
        <v>237</v>
      </c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3"/>
      <c r="Q167" s="36" t="s">
        <v>233</v>
      </c>
      <c r="R167" s="36"/>
      <c r="S167" s="36"/>
      <c r="T167" s="36"/>
      <c r="U167" s="36"/>
      <c r="V167" s="113" t="s">
        <v>238</v>
      </c>
      <c r="W167" s="92"/>
      <c r="X167" s="92"/>
      <c r="Y167" s="92"/>
      <c r="Z167" s="92"/>
      <c r="AA167" s="92"/>
      <c r="AB167" s="92"/>
      <c r="AC167" s="92"/>
      <c r="AD167" s="92"/>
      <c r="AE167" s="93"/>
      <c r="AF167" s="114">
        <v>0</v>
      </c>
      <c r="AG167" s="114"/>
      <c r="AH167" s="114"/>
      <c r="AI167" s="114"/>
      <c r="AJ167" s="114"/>
      <c r="AK167" s="114">
        <v>100</v>
      </c>
      <c r="AL167" s="114"/>
      <c r="AM167" s="114"/>
      <c r="AN167" s="114"/>
      <c r="AO167" s="114"/>
      <c r="AP167" s="114">
        <f>IF(ISNUMBER(AF167),AF167,0)+IF(ISNUMBER(AK167),AK167,0)</f>
        <v>100</v>
      </c>
      <c r="AQ167" s="114"/>
      <c r="AR167" s="114"/>
      <c r="AS167" s="114"/>
      <c r="AT167" s="114"/>
      <c r="AU167" s="114">
        <v>0</v>
      </c>
      <c r="AV167" s="114"/>
      <c r="AW167" s="114"/>
      <c r="AX167" s="114"/>
      <c r="AY167" s="114"/>
      <c r="AZ167" s="114">
        <v>0</v>
      </c>
      <c r="BA167" s="114"/>
      <c r="BB167" s="114"/>
      <c r="BC167" s="114"/>
      <c r="BD167" s="114"/>
      <c r="BE167" s="114">
        <f>IF(ISNUMBER(AU167),AU167,0)+IF(ISNUMBER(AZ167),AZ167,0)</f>
        <v>0</v>
      </c>
      <c r="BF167" s="114"/>
      <c r="BG167" s="114"/>
      <c r="BH167" s="114"/>
      <c r="BI167" s="114"/>
      <c r="BJ167" s="114">
        <v>0</v>
      </c>
      <c r="BK167" s="114"/>
      <c r="BL167" s="114"/>
      <c r="BM167" s="114"/>
      <c r="BN167" s="114"/>
      <c r="BO167" s="114">
        <v>0</v>
      </c>
      <c r="BP167" s="114"/>
      <c r="BQ167" s="114"/>
      <c r="BR167" s="114"/>
      <c r="BS167" s="114"/>
      <c r="BT167" s="114">
        <f>IF(ISNUMBER(BJ167),BJ167,0)+IF(ISNUMBER(BO167),BO167,0)</f>
        <v>0</v>
      </c>
      <c r="BU167" s="114"/>
      <c r="BV167" s="114"/>
      <c r="BW167" s="114"/>
      <c r="BX167" s="114"/>
    </row>
    <row r="169" spans="1:79" ht="14.25" customHeight="1" x14ac:dyDescent="0.2">
      <c r="A169" s="42" t="s">
        <v>291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</row>
    <row r="170" spans="1:79" ht="23.1" customHeight="1" x14ac:dyDescent="0.2">
      <c r="A170" s="60" t="s">
        <v>6</v>
      </c>
      <c r="B170" s="61"/>
      <c r="C170" s="61"/>
      <c r="D170" s="36" t="s">
        <v>9</v>
      </c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 t="s">
        <v>8</v>
      </c>
      <c r="R170" s="36"/>
      <c r="S170" s="36"/>
      <c r="T170" s="36"/>
      <c r="U170" s="36"/>
      <c r="V170" s="36" t="s">
        <v>7</v>
      </c>
      <c r="W170" s="36"/>
      <c r="X170" s="36"/>
      <c r="Y170" s="36"/>
      <c r="Z170" s="36"/>
      <c r="AA170" s="36"/>
      <c r="AB170" s="36"/>
      <c r="AC170" s="36"/>
      <c r="AD170" s="36"/>
      <c r="AE170" s="36"/>
      <c r="AF170" s="30" t="s">
        <v>282</v>
      </c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2"/>
      <c r="AU170" s="30" t="s">
        <v>287</v>
      </c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2"/>
    </row>
    <row r="171" spans="1:79" ht="28.5" customHeight="1" x14ac:dyDescent="0.2">
      <c r="A171" s="63"/>
      <c r="B171" s="64"/>
      <c r="C171" s="64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 t="s">
        <v>4</v>
      </c>
      <c r="AG171" s="36"/>
      <c r="AH171" s="36"/>
      <c r="AI171" s="36"/>
      <c r="AJ171" s="36"/>
      <c r="AK171" s="36" t="s">
        <v>3</v>
      </c>
      <c r="AL171" s="36"/>
      <c r="AM171" s="36"/>
      <c r="AN171" s="36"/>
      <c r="AO171" s="36"/>
      <c r="AP171" s="36" t="s">
        <v>123</v>
      </c>
      <c r="AQ171" s="36"/>
      <c r="AR171" s="36"/>
      <c r="AS171" s="36"/>
      <c r="AT171" s="36"/>
      <c r="AU171" s="36" t="s">
        <v>4</v>
      </c>
      <c r="AV171" s="36"/>
      <c r="AW171" s="36"/>
      <c r="AX171" s="36"/>
      <c r="AY171" s="36"/>
      <c r="AZ171" s="36" t="s">
        <v>3</v>
      </c>
      <c r="BA171" s="36"/>
      <c r="BB171" s="36"/>
      <c r="BC171" s="36"/>
      <c r="BD171" s="36"/>
      <c r="BE171" s="36" t="s">
        <v>90</v>
      </c>
      <c r="BF171" s="36"/>
      <c r="BG171" s="36"/>
      <c r="BH171" s="36"/>
      <c r="BI171" s="36"/>
    </row>
    <row r="172" spans="1:79" ht="15" customHeight="1" x14ac:dyDescent="0.2">
      <c r="A172" s="30">
        <v>1</v>
      </c>
      <c r="B172" s="31"/>
      <c r="C172" s="31"/>
      <c r="D172" s="36">
        <v>2</v>
      </c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>
        <v>3</v>
      </c>
      <c r="R172" s="36"/>
      <c r="S172" s="36"/>
      <c r="T172" s="36"/>
      <c r="U172" s="36"/>
      <c r="V172" s="36">
        <v>4</v>
      </c>
      <c r="W172" s="36"/>
      <c r="X172" s="36"/>
      <c r="Y172" s="36"/>
      <c r="Z172" s="36"/>
      <c r="AA172" s="36"/>
      <c r="AB172" s="36"/>
      <c r="AC172" s="36"/>
      <c r="AD172" s="36"/>
      <c r="AE172" s="36"/>
      <c r="AF172" s="36">
        <v>5</v>
      </c>
      <c r="AG172" s="36"/>
      <c r="AH172" s="36"/>
      <c r="AI172" s="36"/>
      <c r="AJ172" s="36"/>
      <c r="AK172" s="36">
        <v>6</v>
      </c>
      <c r="AL172" s="36"/>
      <c r="AM172" s="36"/>
      <c r="AN172" s="36"/>
      <c r="AO172" s="36"/>
      <c r="AP172" s="36">
        <v>7</v>
      </c>
      <c r="AQ172" s="36"/>
      <c r="AR172" s="36"/>
      <c r="AS172" s="36"/>
      <c r="AT172" s="36"/>
      <c r="AU172" s="36">
        <v>8</v>
      </c>
      <c r="AV172" s="36"/>
      <c r="AW172" s="36"/>
      <c r="AX172" s="36"/>
      <c r="AY172" s="36"/>
      <c r="AZ172" s="36">
        <v>9</v>
      </c>
      <c r="BA172" s="36"/>
      <c r="BB172" s="36"/>
      <c r="BC172" s="36"/>
      <c r="BD172" s="36"/>
      <c r="BE172" s="36">
        <v>10</v>
      </c>
      <c r="BF172" s="36"/>
      <c r="BG172" s="36"/>
      <c r="BH172" s="36"/>
      <c r="BI172" s="36"/>
    </row>
    <row r="173" spans="1:79" ht="15.75" hidden="1" customHeight="1" x14ac:dyDescent="0.2">
      <c r="A173" s="33" t="s">
        <v>154</v>
      </c>
      <c r="B173" s="34"/>
      <c r="C173" s="34"/>
      <c r="D173" s="36" t="s">
        <v>57</v>
      </c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 t="s">
        <v>70</v>
      </c>
      <c r="R173" s="36"/>
      <c r="S173" s="36"/>
      <c r="T173" s="36"/>
      <c r="U173" s="36"/>
      <c r="V173" s="36" t="s">
        <v>71</v>
      </c>
      <c r="W173" s="36"/>
      <c r="X173" s="36"/>
      <c r="Y173" s="36"/>
      <c r="Z173" s="36"/>
      <c r="AA173" s="36"/>
      <c r="AB173" s="36"/>
      <c r="AC173" s="36"/>
      <c r="AD173" s="36"/>
      <c r="AE173" s="36"/>
      <c r="AF173" s="38" t="s">
        <v>107</v>
      </c>
      <c r="AG173" s="38"/>
      <c r="AH173" s="38"/>
      <c r="AI173" s="38"/>
      <c r="AJ173" s="38"/>
      <c r="AK173" s="37" t="s">
        <v>108</v>
      </c>
      <c r="AL173" s="37"/>
      <c r="AM173" s="37"/>
      <c r="AN173" s="37"/>
      <c r="AO173" s="37"/>
      <c r="AP173" s="44" t="s">
        <v>122</v>
      </c>
      <c r="AQ173" s="44"/>
      <c r="AR173" s="44"/>
      <c r="AS173" s="44"/>
      <c r="AT173" s="44"/>
      <c r="AU173" s="38" t="s">
        <v>109</v>
      </c>
      <c r="AV173" s="38"/>
      <c r="AW173" s="38"/>
      <c r="AX173" s="38"/>
      <c r="AY173" s="38"/>
      <c r="AZ173" s="37" t="s">
        <v>110</v>
      </c>
      <c r="BA173" s="37"/>
      <c r="BB173" s="37"/>
      <c r="BC173" s="37"/>
      <c r="BD173" s="37"/>
      <c r="BE173" s="44" t="s">
        <v>122</v>
      </c>
      <c r="BF173" s="44"/>
      <c r="BG173" s="44"/>
      <c r="BH173" s="44"/>
      <c r="BI173" s="44"/>
      <c r="CA173" t="s">
        <v>39</v>
      </c>
    </row>
    <row r="174" spans="1:79" s="6" customFormat="1" ht="14.25" x14ac:dyDescent="0.2">
      <c r="A174" s="86">
        <v>0</v>
      </c>
      <c r="B174" s="84"/>
      <c r="C174" s="84"/>
      <c r="D174" s="110" t="s">
        <v>195</v>
      </c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>
        <f>IF(ISNUMBER(AF174),AF174,0)+IF(ISNUMBER(AK174),AK174,0)</f>
        <v>0</v>
      </c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>
        <f>IF(ISNUMBER(AU174),AU174,0)+IF(ISNUMBER(AZ174),AZ174,0)</f>
        <v>0</v>
      </c>
      <c r="BF174" s="111"/>
      <c r="BG174" s="111"/>
      <c r="BH174" s="111"/>
      <c r="BI174" s="111"/>
      <c r="CA174" s="6" t="s">
        <v>40</v>
      </c>
    </row>
    <row r="175" spans="1:79" s="6" customFormat="1" ht="14.25" customHeight="1" x14ac:dyDescent="0.2">
      <c r="A175" s="86">
        <v>0</v>
      </c>
      <c r="B175" s="84"/>
      <c r="C175" s="84"/>
      <c r="D175" s="112" t="s">
        <v>196</v>
      </c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1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/>
      <c r="AF175" s="111">
        <v>106.25</v>
      </c>
      <c r="AG175" s="111"/>
      <c r="AH175" s="111"/>
      <c r="AI175" s="111"/>
      <c r="AJ175" s="111"/>
      <c r="AK175" s="111">
        <v>0</v>
      </c>
      <c r="AL175" s="111"/>
      <c r="AM175" s="111"/>
      <c r="AN175" s="111"/>
      <c r="AO175" s="111"/>
      <c r="AP175" s="111">
        <f>IF(ISNUMBER(AF175),AF175,0)+IF(ISNUMBER(AK175),AK175,0)</f>
        <v>106.25</v>
      </c>
      <c r="AQ175" s="111"/>
      <c r="AR175" s="111"/>
      <c r="AS175" s="111"/>
      <c r="AT175" s="111"/>
      <c r="AU175" s="111">
        <v>106.25</v>
      </c>
      <c r="AV175" s="111"/>
      <c r="AW175" s="111"/>
      <c r="AX175" s="111"/>
      <c r="AY175" s="111"/>
      <c r="AZ175" s="111">
        <v>0</v>
      </c>
      <c r="BA175" s="111"/>
      <c r="BB175" s="111"/>
      <c r="BC175" s="111"/>
      <c r="BD175" s="111"/>
      <c r="BE175" s="111">
        <f>IF(ISNUMBER(AU175),AU175,0)+IF(ISNUMBER(AZ175),AZ175,0)</f>
        <v>106.25</v>
      </c>
      <c r="BF175" s="111"/>
      <c r="BG175" s="111"/>
      <c r="BH175" s="111"/>
      <c r="BI175" s="111"/>
    </row>
    <row r="176" spans="1:79" s="98" customFormat="1" ht="42.75" customHeight="1" x14ac:dyDescent="0.2">
      <c r="A176" s="88">
        <v>1</v>
      </c>
      <c r="B176" s="89"/>
      <c r="C176" s="89"/>
      <c r="D176" s="113" t="s">
        <v>197</v>
      </c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3"/>
      <c r="Q176" s="36" t="s">
        <v>198</v>
      </c>
      <c r="R176" s="36"/>
      <c r="S176" s="36"/>
      <c r="T176" s="36"/>
      <c r="U176" s="36"/>
      <c r="V176" s="113" t="s">
        <v>199</v>
      </c>
      <c r="W176" s="92"/>
      <c r="X176" s="92"/>
      <c r="Y176" s="92"/>
      <c r="Z176" s="92"/>
      <c r="AA176" s="92"/>
      <c r="AB176" s="92"/>
      <c r="AC176" s="92"/>
      <c r="AD176" s="92"/>
      <c r="AE176" s="93"/>
      <c r="AF176" s="114">
        <v>97</v>
      </c>
      <c r="AG176" s="114"/>
      <c r="AH176" s="114"/>
      <c r="AI176" s="114"/>
      <c r="AJ176" s="114"/>
      <c r="AK176" s="114">
        <v>0</v>
      </c>
      <c r="AL176" s="114"/>
      <c r="AM176" s="114"/>
      <c r="AN176" s="114"/>
      <c r="AO176" s="114"/>
      <c r="AP176" s="114">
        <f>IF(ISNUMBER(AF176),AF176,0)+IF(ISNUMBER(AK176),AK176,0)</f>
        <v>97</v>
      </c>
      <c r="AQ176" s="114"/>
      <c r="AR176" s="114"/>
      <c r="AS176" s="114"/>
      <c r="AT176" s="114"/>
      <c r="AU176" s="114">
        <v>97</v>
      </c>
      <c r="AV176" s="114"/>
      <c r="AW176" s="114"/>
      <c r="AX176" s="114"/>
      <c r="AY176" s="114"/>
      <c r="AZ176" s="114">
        <v>0</v>
      </c>
      <c r="BA176" s="114"/>
      <c r="BB176" s="114"/>
      <c r="BC176" s="114"/>
      <c r="BD176" s="114"/>
      <c r="BE176" s="114">
        <f>IF(ISNUMBER(AU176),AU176,0)+IF(ISNUMBER(AZ176),AZ176,0)</f>
        <v>97</v>
      </c>
      <c r="BF176" s="114"/>
      <c r="BG176" s="114"/>
      <c r="BH176" s="114"/>
      <c r="BI176" s="114"/>
    </row>
    <row r="177" spans="1:61" s="98" customFormat="1" ht="45" customHeight="1" x14ac:dyDescent="0.2">
      <c r="A177" s="88">
        <v>1</v>
      </c>
      <c r="B177" s="89"/>
      <c r="C177" s="89"/>
      <c r="D177" s="113" t="s">
        <v>200</v>
      </c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3"/>
      <c r="Q177" s="36" t="s">
        <v>198</v>
      </c>
      <c r="R177" s="36"/>
      <c r="S177" s="36"/>
      <c r="T177" s="36"/>
      <c r="U177" s="36"/>
      <c r="V177" s="113" t="s">
        <v>201</v>
      </c>
      <c r="W177" s="92"/>
      <c r="X177" s="92"/>
      <c r="Y177" s="92"/>
      <c r="Z177" s="92"/>
      <c r="AA177" s="92"/>
      <c r="AB177" s="92"/>
      <c r="AC177" s="92"/>
      <c r="AD177" s="92"/>
      <c r="AE177" s="93"/>
      <c r="AF177" s="114">
        <v>9.25</v>
      </c>
      <c r="AG177" s="114"/>
      <c r="AH177" s="114"/>
      <c r="AI177" s="114"/>
      <c r="AJ177" s="114"/>
      <c r="AK177" s="114">
        <v>0</v>
      </c>
      <c r="AL177" s="114"/>
      <c r="AM177" s="114"/>
      <c r="AN177" s="114"/>
      <c r="AO177" s="114"/>
      <c r="AP177" s="114">
        <f>IF(ISNUMBER(AF177),AF177,0)+IF(ISNUMBER(AK177),AK177,0)</f>
        <v>9.25</v>
      </c>
      <c r="AQ177" s="114"/>
      <c r="AR177" s="114"/>
      <c r="AS177" s="114"/>
      <c r="AT177" s="114"/>
      <c r="AU177" s="114">
        <v>9.25</v>
      </c>
      <c r="AV177" s="114"/>
      <c r="AW177" s="114"/>
      <c r="AX177" s="114"/>
      <c r="AY177" s="114"/>
      <c r="AZ177" s="114">
        <v>0</v>
      </c>
      <c r="BA177" s="114"/>
      <c r="BB177" s="114"/>
      <c r="BC177" s="114"/>
      <c r="BD177" s="114"/>
      <c r="BE177" s="114">
        <f>IF(ISNUMBER(AU177),AU177,0)+IF(ISNUMBER(AZ177),AZ177,0)</f>
        <v>9.25</v>
      </c>
      <c r="BF177" s="114"/>
      <c r="BG177" s="114"/>
      <c r="BH177" s="114"/>
      <c r="BI177" s="114"/>
    </row>
    <row r="178" spans="1:61" s="98" customFormat="1" ht="75" customHeight="1" x14ac:dyDescent="0.2">
      <c r="A178" s="88">
        <v>2</v>
      </c>
      <c r="B178" s="89"/>
      <c r="C178" s="89"/>
      <c r="D178" s="113" t="s">
        <v>202</v>
      </c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3"/>
      <c r="Q178" s="36" t="s">
        <v>203</v>
      </c>
      <c r="R178" s="36"/>
      <c r="S178" s="36"/>
      <c r="T178" s="36"/>
      <c r="U178" s="36"/>
      <c r="V178" s="113" t="s">
        <v>204</v>
      </c>
      <c r="W178" s="92"/>
      <c r="X178" s="92"/>
      <c r="Y178" s="92"/>
      <c r="Z178" s="92"/>
      <c r="AA178" s="92"/>
      <c r="AB178" s="92"/>
      <c r="AC178" s="92"/>
      <c r="AD178" s="92"/>
      <c r="AE178" s="93"/>
      <c r="AF178" s="114">
        <v>0</v>
      </c>
      <c r="AG178" s="114"/>
      <c r="AH178" s="114"/>
      <c r="AI178" s="114"/>
      <c r="AJ178" s="114"/>
      <c r="AK178" s="114">
        <v>0</v>
      </c>
      <c r="AL178" s="114"/>
      <c r="AM178" s="114"/>
      <c r="AN178" s="114"/>
      <c r="AO178" s="114"/>
      <c r="AP178" s="114">
        <f>IF(ISNUMBER(AF178),AF178,0)+IF(ISNUMBER(AK178),AK178,0)</f>
        <v>0</v>
      </c>
      <c r="AQ178" s="114"/>
      <c r="AR178" s="114"/>
      <c r="AS178" s="114"/>
      <c r="AT178" s="114"/>
      <c r="AU178" s="114">
        <v>0</v>
      </c>
      <c r="AV178" s="114"/>
      <c r="AW178" s="114"/>
      <c r="AX178" s="114"/>
      <c r="AY178" s="114"/>
      <c r="AZ178" s="114">
        <v>0</v>
      </c>
      <c r="BA178" s="114"/>
      <c r="BB178" s="114"/>
      <c r="BC178" s="114"/>
      <c r="BD178" s="114"/>
      <c r="BE178" s="114">
        <f>IF(ISNUMBER(AU178),AU178,0)+IF(ISNUMBER(AZ178),AZ178,0)</f>
        <v>0</v>
      </c>
      <c r="BF178" s="114"/>
      <c r="BG178" s="114"/>
      <c r="BH178" s="114"/>
      <c r="BI178" s="114"/>
    </row>
    <row r="179" spans="1:61" s="98" customFormat="1" ht="30" customHeight="1" x14ac:dyDescent="0.2">
      <c r="A179" s="88">
        <v>3</v>
      </c>
      <c r="B179" s="89"/>
      <c r="C179" s="89"/>
      <c r="D179" s="113" t="s">
        <v>205</v>
      </c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3"/>
      <c r="Q179" s="36" t="s">
        <v>203</v>
      </c>
      <c r="R179" s="36"/>
      <c r="S179" s="36"/>
      <c r="T179" s="36"/>
      <c r="U179" s="36"/>
      <c r="V179" s="113" t="s">
        <v>206</v>
      </c>
      <c r="W179" s="92"/>
      <c r="X179" s="92"/>
      <c r="Y179" s="92"/>
      <c r="Z179" s="92"/>
      <c r="AA179" s="92"/>
      <c r="AB179" s="92"/>
      <c r="AC179" s="92"/>
      <c r="AD179" s="92"/>
      <c r="AE179" s="93"/>
      <c r="AF179" s="114">
        <v>0</v>
      </c>
      <c r="AG179" s="114"/>
      <c r="AH179" s="114"/>
      <c r="AI179" s="114"/>
      <c r="AJ179" s="114"/>
      <c r="AK179" s="114">
        <v>0</v>
      </c>
      <c r="AL179" s="114"/>
      <c r="AM179" s="114"/>
      <c r="AN179" s="114"/>
      <c r="AO179" s="114"/>
      <c r="AP179" s="114">
        <f>IF(ISNUMBER(AF179),AF179,0)+IF(ISNUMBER(AK179),AK179,0)</f>
        <v>0</v>
      </c>
      <c r="AQ179" s="114"/>
      <c r="AR179" s="114"/>
      <c r="AS179" s="114"/>
      <c r="AT179" s="114"/>
      <c r="AU179" s="114">
        <v>0</v>
      </c>
      <c r="AV179" s="114"/>
      <c r="AW179" s="114"/>
      <c r="AX179" s="114"/>
      <c r="AY179" s="114"/>
      <c r="AZ179" s="114">
        <v>0</v>
      </c>
      <c r="BA179" s="114"/>
      <c r="BB179" s="114"/>
      <c r="BC179" s="114"/>
      <c r="BD179" s="114"/>
      <c r="BE179" s="114">
        <f>IF(ISNUMBER(AU179),AU179,0)+IF(ISNUMBER(AZ179),AZ179,0)</f>
        <v>0</v>
      </c>
      <c r="BF179" s="114"/>
      <c r="BG179" s="114"/>
      <c r="BH179" s="114"/>
      <c r="BI179" s="114"/>
    </row>
    <row r="180" spans="1:61" s="6" customFormat="1" ht="14.25" x14ac:dyDescent="0.2">
      <c r="A180" s="86">
        <v>0</v>
      </c>
      <c r="B180" s="84"/>
      <c r="C180" s="84"/>
      <c r="D180" s="112" t="s">
        <v>207</v>
      </c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1"/>
      <c r="Q180" s="110"/>
      <c r="R180" s="110"/>
      <c r="S180" s="110"/>
      <c r="T180" s="110"/>
      <c r="U180" s="110"/>
      <c r="V180" s="112"/>
      <c r="W180" s="100"/>
      <c r="X180" s="100"/>
      <c r="Y180" s="100"/>
      <c r="Z180" s="100"/>
      <c r="AA180" s="100"/>
      <c r="AB180" s="100"/>
      <c r="AC180" s="100"/>
      <c r="AD180" s="100"/>
      <c r="AE180" s="101"/>
      <c r="AF180" s="111"/>
      <c r="AG180" s="111"/>
      <c r="AH180" s="111"/>
      <c r="AI180" s="111"/>
      <c r="AJ180" s="111"/>
      <c r="AK180" s="111"/>
      <c r="AL180" s="111"/>
      <c r="AM180" s="111"/>
      <c r="AN180" s="111"/>
      <c r="AO180" s="111"/>
      <c r="AP180" s="111">
        <f>IF(ISNUMBER(AF180),AF180,0)+IF(ISNUMBER(AK180),AK180,0)</f>
        <v>0</v>
      </c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>
        <f>IF(ISNUMBER(AU180),AU180,0)+IF(ISNUMBER(AZ180),AZ180,0)</f>
        <v>0</v>
      </c>
      <c r="BF180" s="111"/>
      <c r="BG180" s="111"/>
      <c r="BH180" s="111"/>
      <c r="BI180" s="111"/>
    </row>
    <row r="181" spans="1:61" s="98" customFormat="1" ht="42.75" customHeight="1" x14ac:dyDescent="0.2">
      <c r="A181" s="88">
        <v>1</v>
      </c>
      <c r="B181" s="89"/>
      <c r="C181" s="89"/>
      <c r="D181" s="113" t="s">
        <v>208</v>
      </c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3"/>
      <c r="Q181" s="36" t="s">
        <v>198</v>
      </c>
      <c r="R181" s="36"/>
      <c r="S181" s="36"/>
      <c r="T181" s="36"/>
      <c r="U181" s="36"/>
      <c r="V181" s="113" t="s">
        <v>209</v>
      </c>
      <c r="W181" s="92"/>
      <c r="X181" s="92"/>
      <c r="Y181" s="92"/>
      <c r="Z181" s="92"/>
      <c r="AA181" s="92"/>
      <c r="AB181" s="92"/>
      <c r="AC181" s="92"/>
      <c r="AD181" s="92"/>
      <c r="AE181" s="93"/>
      <c r="AF181" s="114">
        <v>15300</v>
      </c>
      <c r="AG181" s="114"/>
      <c r="AH181" s="114"/>
      <c r="AI181" s="114"/>
      <c r="AJ181" s="114"/>
      <c r="AK181" s="114">
        <v>0</v>
      </c>
      <c r="AL181" s="114"/>
      <c r="AM181" s="114"/>
      <c r="AN181" s="114"/>
      <c r="AO181" s="114"/>
      <c r="AP181" s="114">
        <f>IF(ISNUMBER(AF181),AF181,0)+IF(ISNUMBER(AK181),AK181,0)</f>
        <v>15300</v>
      </c>
      <c r="AQ181" s="114"/>
      <c r="AR181" s="114"/>
      <c r="AS181" s="114"/>
      <c r="AT181" s="114"/>
      <c r="AU181" s="114">
        <v>14200</v>
      </c>
      <c r="AV181" s="114"/>
      <c r="AW181" s="114"/>
      <c r="AX181" s="114"/>
      <c r="AY181" s="114"/>
      <c r="AZ181" s="114">
        <v>0</v>
      </c>
      <c r="BA181" s="114"/>
      <c r="BB181" s="114"/>
      <c r="BC181" s="114"/>
      <c r="BD181" s="114"/>
      <c r="BE181" s="114">
        <f>IF(ISNUMBER(AU181),AU181,0)+IF(ISNUMBER(AZ181),AZ181,0)</f>
        <v>14200</v>
      </c>
      <c r="BF181" s="114"/>
      <c r="BG181" s="114"/>
      <c r="BH181" s="114"/>
      <c r="BI181" s="114"/>
    </row>
    <row r="182" spans="1:61" s="98" customFormat="1" ht="60" customHeight="1" x14ac:dyDescent="0.2">
      <c r="A182" s="88">
        <v>2</v>
      </c>
      <c r="B182" s="89"/>
      <c r="C182" s="89"/>
      <c r="D182" s="113" t="s">
        <v>210</v>
      </c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3"/>
      <c r="Q182" s="36" t="s">
        <v>198</v>
      </c>
      <c r="R182" s="36"/>
      <c r="S182" s="36"/>
      <c r="T182" s="36"/>
      <c r="U182" s="36"/>
      <c r="V182" s="113" t="s">
        <v>211</v>
      </c>
      <c r="W182" s="92"/>
      <c r="X182" s="92"/>
      <c r="Y182" s="92"/>
      <c r="Z182" s="92"/>
      <c r="AA182" s="92"/>
      <c r="AB182" s="92"/>
      <c r="AC182" s="92"/>
      <c r="AD182" s="92"/>
      <c r="AE182" s="93"/>
      <c r="AF182" s="114">
        <v>1610</v>
      </c>
      <c r="AG182" s="114"/>
      <c r="AH182" s="114"/>
      <c r="AI182" s="114"/>
      <c r="AJ182" s="114"/>
      <c r="AK182" s="114">
        <v>0</v>
      </c>
      <c r="AL182" s="114"/>
      <c r="AM182" s="114"/>
      <c r="AN182" s="114"/>
      <c r="AO182" s="114"/>
      <c r="AP182" s="114">
        <f>IF(ISNUMBER(AF182),AF182,0)+IF(ISNUMBER(AK182),AK182,0)</f>
        <v>1610</v>
      </c>
      <c r="AQ182" s="114"/>
      <c r="AR182" s="114"/>
      <c r="AS182" s="114"/>
      <c r="AT182" s="114"/>
      <c r="AU182" s="114">
        <v>1580</v>
      </c>
      <c r="AV182" s="114"/>
      <c r="AW182" s="114"/>
      <c r="AX182" s="114"/>
      <c r="AY182" s="114"/>
      <c r="AZ182" s="114">
        <v>0</v>
      </c>
      <c r="BA182" s="114"/>
      <c r="BB182" s="114"/>
      <c r="BC182" s="114"/>
      <c r="BD182" s="114"/>
      <c r="BE182" s="114">
        <f>IF(ISNUMBER(AU182),AU182,0)+IF(ISNUMBER(AZ182),AZ182,0)</f>
        <v>1580</v>
      </c>
      <c r="BF182" s="114"/>
      <c r="BG182" s="114"/>
      <c r="BH182" s="114"/>
      <c r="BI182" s="114"/>
    </row>
    <row r="183" spans="1:61" s="98" customFormat="1" ht="75" customHeight="1" x14ac:dyDescent="0.2">
      <c r="A183" s="88">
        <v>3</v>
      </c>
      <c r="B183" s="89"/>
      <c r="C183" s="89"/>
      <c r="D183" s="113" t="s">
        <v>212</v>
      </c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3"/>
      <c r="Q183" s="36" t="s">
        <v>198</v>
      </c>
      <c r="R183" s="36"/>
      <c r="S183" s="36"/>
      <c r="T183" s="36"/>
      <c r="U183" s="36"/>
      <c r="V183" s="113" t="s">
        <v>213</v>
      </c>
      <c r="W183" s="92"/>
      <c r="X183" s="92"/>
      <c r="Y183" s="92"/>
      <c r="Z183" s="92"/>
      <c r="AA183" s="92"/>
      <c r="AB183" s="92"/>
      <c r="AC183" s="92"/>
      <c r="AD183" s="92"/>
      <c r="AE183" s="93"/>
      <c r="AF183" s="114">
        <v>14700</v>
      </c>
      <c r="AG183" s="114"/>
      <c r="AH183" s="114"/>
      <c r="AI183" s="114"/>
      <c r="AJ183" s="114"/>
      <c r="AK183" s="114">
        <v>0</v>
      </c>
      <c r="AL183" s="114"/>
      <c r="AM183" s="114"/>
      <c r="AN183" s="114"/>
      <c r="AO183" s="114"/>
      <c r="AP183" s="114">
        <f>IF(ISNUMBER(AF183),AF183,0)+IF(ISNUMBER(AK183),AK183,0)</f>
        <v>14700</v>
      </c>
      <c r="AQ183" s="114"/>
      <c r="AR183" s="114"/>
      <c r="AS183" s="114"/>
      <c r="AT183" s="114"/>
      <c r="AU183" s="114">
        <v>13600</v>
      </c>
      <c r="AV183" s="114"/>
      <c r="AW183" s="114"/>
      <c r="AX183" s="114"/>
      <c r="AY183" s="114"/>
      <c r="AZ183" s="114">
        <v>0</v>
      </c>
      <c r="BA183" s="114"/>
      <c r="BB183" s="114"/>
      <c r="BC183" s="114"/>
      <c r="BD183" s="114"/>
      <c r="BE183" s="114">
        <f>IF(ISNUMBER(AU183),AU183,0)+IF(ISNUMBER(AZ183),AZ183,0)</f>
        <v>13600</v>
      </c>
      <c r="BF183" s="114"/>
      <c r="BG183" s="114"/>
      <c r="BH183" s="114"/>
      <c r="BI183" s="114"/>
    </row>
    <row r="184" spans="1:61" s="98" customFormat="1" ht="90" customHeight="1" x14ac:dyDescent="0.2">
      <c r="A184" s="88">
        <v>4</v>
      </c>
      <c r="B184" s="89"/>
      <c r="C184" s="89"/>
      <c r="D184" s="113" t="s">
        <v>214</v>
      </c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3"/>
      <c r="Q184" s="36" t="s">
        <v>198</v>
      </c>
      <c r="R184" s="36"/>
      <c r="S184" s="36"/>
      <c r="T184" s="36"/>
      <c r="U184" s="36"/>
      <c r="V184" s="113" t="s">
        <v>215</v>
      </c>
      <c r="W184" s="92"/>
      <c r="X184" s="92"/>
      <c r="Y184" s="92"/>
      <c r="Z184" s="92"/>
      <c r="AA184" s="92"/>
      <c r="AB184" s="92"/>
      <c r="AC184" s="92"/>
      <c r="AD184" s="92"/>
      <c r="AE184" s="93"/>
      <c r="AF184" s="114">
        <v>0</v>
      </c>
      <c r="AG184" s="114"/>
      <c r="AH184" s="114"/>
      <c r="AI184" s="114"/>
      <c r="AJ184" s="114"/>
      <c r="AK184" s="114">
        <v>0</v>
      </c>
      <c r="AL184" s="114"/>
      <c r="AM184" s="114"/>
      <c r="AN184" s="114"/>
      <c r="AO184" s="114"/>
      <c r="AP184" s="114">
        <f>IF(ISNUMBER(AF184),AF184,0)+IF(ISNUMBER(AK184),AK184,0)</f>
        <v>0</v>
      </c>
      <c r="AQ184" s="114"/>
      <c r="AR184" s="114"/>
      <c r="AS184" s="114"/>
      <c r="AT184" s="114"/>
      <c r="AU184" s="114">
        <v>0</v>
      </c>
      <c r="AV184" s="114"/>
      <c r="AW184" s="114"/>
      <c r="AX184" s="114"/>
      <c r="AY184" s="114"/>
      <c r="AZ184" s="114">
        <v>0</v>
      </c>
      <c r="BA184" s="114"/>
      <c r="BB184" s="114"/>
      <c r="BC184" s="114"/>
      <c r="BD184" s="114"/>
      <c r="BE184" s="114">
        <f>IF(ISNUMBER(AU184),AU184,0)+IF(ISNUMBER(AZ184),AZ184,0)</f>
        <v>0</v>
      </c>
      <c r="BF184" s="114"/>
      <c r="BG184" s="114"/>
      <c r="BH184" s="114"/>
      <c r="BI184" s="114"/>
    </row>
    <row r="185" spans="1:61" s="98" customFormat="1" ht="15" customHeight="1" x14ac:dyDescent="0.2">
      <c r="A185" s="88">
        <v>5</v>
      </c>
      <c r="B185" s="89"/>
      <c r="C185" s="89"/>
      <c r="D185" s="113" t="s">
        <v>216</v>
      </c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3"/>
      <c r="Q185" s="36" t="s">
        <v>198</v>
      </c>
      <c r="R185" s="36"/>
      <c r="S185" s="36"/>
      <c r="T185" s="36"/>
      <c r="U185" s="36"/>
      <c r="V185" s="113" t="s">
        <v>217</v>
      </c>
      <c r="W185" s="92"/>
      <c r="X185" s="92"/>
      <c r="Y185" s="92"/>
      <c r="Z185" s="92"/>
      <c r="AA185" s="92"/>
      <c r="AB185" s="92"/>
      <c r="AC185" s="92"/>
      <c r="AD185" s="92"/>
      <c r="AE185" s="93"/>
      <c r="AF185" s="114">
        <v>0</v>
      </c>
      <c r="AG185" s="114"/>
      <c r="AH185" s="114"/>
      <c r="AI185" s="114"/>
      <c r="AJ185" s="114"/>
      <c r="AK185" s="114">
        <v>0</v>
      </c>
      <c r="AL185" s="114"/>
      <c r="AM185" s="114"/>
      <c r="AN185" s="114"/>
      <c r="AO185" s="114"/>
      <c r="AP185" s="114">
        <f>IF(ISNUMBER(AF185),AF185,0)+IF(ISNUMBER(AK185),AK185,0)</f>
        <v>0</v>
      </c>
      <c r="AQ185" s="114"/>
      <c r="AR185" s="114"/>
      <c r="AS185" s="114"/>
      <c r="AT185" s="114"/>
      <c r="AU185" s="114">
        <v>0</v>
      </c>
      <c r="AV185" s="114"/>
      <c r="AW185" s="114"/>
      <c r="AX185" s="114"/>
      <c r="AY185" s="114"/>
      <c r="AZ185" s="114">
        <v>0</v>
      </c>
      <c r="BA185" s="114"/>
      <c r="BB185" s="114"/>
      <c r="BC185" s="114"/>
      <c r="BD185" s="114"/>
      <c r="BE185" s="114">
        <f>IF(ISNUMBER(AU185),AU185,0)+IF(ISNUMBER(AZ185),AZ185,0)</f>
        <v>0</v>
      </c>
      <c r="BF185" s="114"/>
      <c r="BG185" s="114"/>
      <c r="BH185" s="114"/>
      <c r="BI185" s="114"/>
    </row>
    <row r="186" spans="1:61" s="6" customFormat="1" ht="14.25" x14ac:dyDescent="0.2">
      <c r="A186" s="86">
        <v>0</v>
      </c>
      <c r="B186" s="84"/>
      <c r="C186" s="84"/>
      <c r="D186" s="112" t="s">
        <v>218</v>
      </c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1"/>
      <c r="Q186" s="110"/>
      <c r="R186" s="110"/>
      <c r="S186" s="110"/>
      <c r="T186" s="110"/>
      <c r="U186" s="110"/>
      <c r="V186" s="112"/>
      <c r="W186" s="100"/>
      <c r="X186" s="100"/>
      <c r="Y186" s="100"/>
      <c r="Z186" s="100"/>
      <c r="AA186" s="100"/>
      <c r="AB186" s="100"/>
      <c r="AC186" s="100"/>
      <c r="AD186" s="100"/>
      <c r="AE186" s="10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>
        <f>IF(ISNUMBER(AF186),AF186,0)+IF(ISNUMBER(AK186),AK186,0)</f>
        <v>0</v>
      </c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>
        <f>IF(ISNUMBER(AU186),AU186,0)+IF(ISNUMBER(AZ186),AZ186,0)</f>
        <v>0</v>
      </c>
      <c r="BF186" s="111"/>
      <c r="BG186" s="111"/>
      <c r="BH186" s="111"/>
      <c r="BI186" s="111"/>
    </row>
    <row r="187" spans="1:61" s="98" customFormat="1" ht="71.25" customHeight="1" x14ac:dyDescent="0.2">
      <c r="A187" s="88">
        <v>1</v>
      </c>
      <c r="B187" s="89"/>
      <c r="C187" s="89"/>
      <c r="D187" s="113" t="s">
        <v>219</v>
      </c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3"/>
      <c r="Q187" s="36" t="s">
        <v>198</v>
      </c>
      <c r="R187" s="36"/>
      <c r="S187" s="36"/>
      <c r="T187" s="36"/>
      <c r="U187" s="36"/>
      <c r="V187" s="113" t="s">
        <v>220</v>
      </c>
      <c r="W187" s="92"/>
      <c r="X187" s="92"/>
      <c r="Y187" s="92"/>
      <c r="Z187" s="92"/>
      <c r="AA187" s="92"/>
      <c r="AB187" s="92"/>
      <c r="AC187" s="92"/>
      <c r="AD187" s="92"/>
      <c r="AE187" s="93"/>
      <c r="AF187" s="114">
        <v>158</v>
      </c>
      <c r="AG187" s="114"/>
      <c r="AH187" s="114"/>
      <c r="AI187" s="114"/>
      <c r="AJ187" s="114"/>
      <c r="AK187" s="114">
        <v>0</v>
      </c>
      <c r="AL187" s="114"/>
      <c r="AM187" s="114"/>
      <c r="AN187" s="114"/>
      <c r="AO187" s="114"/>
      <c r="AP187" s="114">
        <f>IF(ISNUMBER(AF187),AF187,0)+IF(ISNUMBER(AK187),AK187,0)</f>
        <v>158</v>
      </c>
      <c r="AQ187" s="114"/>
      <c r="AR187" s="114"/>
      <c r="AS187" s="114"/>
      <c r="AT187" s="114"/>
      <c r="AU187" s="114">
        <v>146</v>
      </c>
      <c r="AV187" s="114"/>
      <c r="AW187" s="114"/>
      <c r="AX187" s="114"/>
      <c r="AY187" s="114"/>
      <c r="AZ187" s="114">
        <v>0</v>
      </c>
      <c r="BA187" s="114"/>
      <c r="BB187" s="114"/>
      <c r="BC187" s="114"/>
      <c r="BD187" s="114"/>
      <c r="BE187" s="114">
        <f>IF(ISNUMBER(AU187),AU187,0)+IF(ISNUMBER(AZ187),AZ187,0)</f>
        <v>146</v>
      </c>
      <c r="BF187" s="114"/>
      <c r="BG187" s="114"/>
      <c r="BH187" s="114"/>
      <c r="BI187" s="114"/>
    </row>
    <row r="188" spans="1:61" s="98" customFormat="1" ht="60" customHeight="1" x14ac:dyDescent="0.2">
      <c r="A188" s="88">
        <v>2</v>
      </c>
      <c r="B188" s="89"/>
      <c r="C188" s="89"/>
      <c r="D188" s="113" t="s">
        <v>221</v>
      </c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3"/>
      <c r="Q188" s="36" t="s">
        <v>198</v>
      </c>
      <c r="R188" s="36"/>
      <c r="S188" s="36"/>
      <c r="T188" s="36"/>
      <c r="U188" s="36"/>
      <c r="V188" s="113" t="s">
        <v>222</v>
      </c>
      <c r="W188" s="92"/>
      <c r="X188" s="92"/>
      <c r="Y188" s="92"/>
      <c r="Z188" s="92"/>
      <c r="AA188" s="92"/>
      <c r="AB188" s="92"/>
      <c r="AC188" s="92"/>
      <c r="AD188" s="92"/>
      <c r="AE188" s="93"/>
      <c r="AF188" s="114">
        <v>17</v>
      </c>
      <c r="AG188" s="114"/>
      <c r="AH188" s="114"/>
      <c r="AI188" s="114"/>
      <c r="AJ188" s="114"/>
      <c r="AK188" s="114">
        <v>0</v>
      </c>
      <c r="AL188" s="114"/>
      <c r="AM188" s="114"/>
      <c r="AN188" s="114"/>
      <c r="AO188" s="114"/>
      <c r="AP188" s="114">
        <f>IF(ISNUMBER(AF188),AF188,0)+IF(ISNUMBER(AK188),AK188,0)</f>
        <v>17</v>
      </c>
      <c r="AQ188" s="114"/>
      <c r="AR188" s="114"/>
      <c r="AS188" s="114"/>
      <c r="AT188" s="114"/>
      <c r="AU188" s="114">
        <v>16</v>
      </c>
      <c r="AV188" s="114"/>
      <c r="AW188" s="114"/>
      <c r="AX188" s="114"/>
      <c r="AY188" s="114"/>
      <c r="AZ188" s="114">
        <v>0</v>
      </c>
      <c r="BA188" s="114"/>
      <c r="BB188" s="114"/>
      <c r="BC188" s="114"/>
      <c r="BD188" s="114"/>
      <c r="BE188" s="114">
        <f>IF(ISNUMBER(AU188),AU188,0)+IF(ISNUMBER(AZ188),AZ188,0)</f>
        <v>16</v>
      </c>
      <c r="BF188" s="114"/>
      <c r="BG188" s="114"/>
      <c r="BH188" s="114"/>
      <c r="BI188" s="114"/>
    </row>
    <row r="189" spans="1:61" s="98" customFormat="1" ht="60" customHeight="1" x14ac:dyDescent="0.2">
      <c r="A189" s="88">
        <v>3</v>
      </c>
      <c r="B189" s="89"/>
      <c r="C189" s="89"/>
      <c r="D189" s="113" t="s">
        <v>223</v>
      </c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3"/>
      <c r="Q189" s="36" t="s">
        <v>203</v>
      </c>
      <c r="R189" s="36"/>
      <c r="S189" s="36"/>
      <c r="T189" s="36"/>
      <c r="U189" s="36"/>
      <c r="V189" s="113" t="s">
        <v>224</v>
      </c>
      <c r="W189" s="92"/>
      <c r="X189" s="92"/>
      <c r="Y189" s="92"/>
      <c r="Z189" s="92"/>
      <c r="AA189" s="92"/>
      <c r="AB189" s="92"/>
      <c r="AC189" s="92"/>
      <c r="AD189" s="92"/>
      <c r="AE189" s="93"/>
      <c r="AF189" s="114">
        <v>336366</v>
      </c>
      <c r="AG189" s="114"/>
      <c r="AH189" s="114"/>
      <c r="AI189" s="114"/>
      <c r="AJ189" s="114"/>
      <c r="AK189" s="114">
        <v>29</v>
      </c>
      <c r="AL189" s="114"/>
      <c r="AM189" s="114"/>
      <c r="AN189" s="114"/>
      <c r="AO189" s="114"/>
      <c r="AP189" s="114">
        <f>IF(ISNUMBER(AF189),AF189,0)+IF(ISNUMBER(AK189),AK189,0)</f>
        <v>336395</v>
      </c>
      <c r="AQ189" s="114"/>
      <c r="AR189" s="114"/>
      <c r="AS189" s="114"/>
      <c r="AT189" s="114"/>
      <c r="AU189" s="114">
        <v>359904</v>
      </c>
      <c r="AV189" s="114"/>
      <c r="AW189" s="114"/>
      <c r="AX189" s="114"/>
      <c r="AY189" s="114"/>
      <c r="AZ189" s="114">
        <v>29</v>
      </c>
      <c r="BA189" s="114"/>
      <c r="BB189" s="114"/>
      <c r="BC189" s="114"/>
      <c r="BD189" s="114"/>
      <c r="BE189" s="114">
        <f>IF(ISNUMBER(AU189),AU189,0)+IF(ISNUMBER(AZ189),AZ189,0)</f>
        <v>359933</v>
      </c>
      <c r="BF189" s="114"/>
      <c r="BG189" s="114"/>
      <c r="BH189" s="114"/>
      <c r="BI189" s="114"/>
    </row>
    <row r="190" spans="1:61" s="98" customFormat="1" ht="45" customHeight="1" x14ac:dyDescent="0.2">
      <c r="A190" s="88">
        <v>6</v>
      </c>
      <c r="B190" s="89"/>
      <c r="C190" s="89"/>
      <c r="D190" s="113" t="s">
        <v>225</v>
      </c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3"/>
      <c r="Q190" s="36" t="s">
        <v>198</v>
      </c>
      <c r="R190" s="36"/>
      <c r="S190" s="36"/>
      <c r="T190" s="36"/>
      <c r="U190" s="36"/>
      <c r="V190" s="113" t="s">
        <v>226</v>
      </c>
      <c r="W190" s="92"/>
      <c r="X190" s="92"/>
      <c r="Y190" s="92"/>
      <c r="Z190" s="92"/>
      <c r="AA190" s="92"/>
      <c r="AB190" s="92"/>
      <c r="AC190" s="92"/>
      <c r="AD190" s="92"/>
      <c r="AE190" s="93"/>
      <c r="AF190" s="114">
        <v>152</v>
      </c>
      <c r="AG190" s="114"/>
      <c r="AH190" s="114"/>
      <c r="AI190" s="114"/>
      <c r="AJ190" s="114"/>
      <c r="AK190" s="114">
        <v>0</v>
      </c>
      <c r="AL190" s="114"/>
      <c r="AM190" s="114"/>
      <c r="AN190" s="114"/>
      <c r="AO190" s="114"/>
      <c r="AP190" s="114">
        <f>IF(ISNUMBER(AF190),AF190,0)+IF(ISNUMBER(AK190),AK190,0)</f>
        <v>152</v>
      </c>
      <c r="AQ190" s="114"/>
      <c r="AR190" s="114"/>
      <c r="AS190" s="114"/>
      <c r="AT190" s="114"/>
      <c r="AU190" s="114">
        <v>140</v>
      </c>
      <c r="AV190" s="114"/>
      <c r="AW190" s="114"/>
      <c r="AX190" s="114"/>
      <c r="AY190" s="114"/>
      <c r="AZ190" s="114">
        <v>0</v>
      </c>
      <c r="BA190" s="114"/>
      <c r="BB190" s="114"/>
      <c r="BC190" s="114"/>
      <c r="BD190" s="114"/>
      <c r="BE190" s="114">
        <f>IF(ISNUMBER(AU190),AU190,0)+IF(ISNUMBER(AZ190),AZ190,0)</f>
        <v>140</v>
      </c>
      <c r="BF190" s="114"/>
      <c r="BG190" s="114"/>
      <c r="BH190" s="114"/>
      <c r="BI190" s="114"/>
    </row>
    <row r="191" spans="1:61" s="98" customFormat="1" ht="60" customHeight="1" x14ac:dyDescent="0.2">
      <c r="A191" s="88">
        <v>4</v>
      </c>
      <c r="B191" s="89"/>
      <c r="C191" s="89"/>
      <c r="D191" s="113" t="s">
        <v>227</v>
      </c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3"/>
      <c r="Q191" s="36" t="s">
        <v>198</v>
      </c>
      <c r="R191" s="36"/>
      <c r="S191" s="36"/>
      <c r="T191" s="36"/>
      <c r="U191" s="36"/>
      <c r="V191" s="113" t="s">
        <v>228</v>
      </c>
      <c r="W191" s="92"/>
      <c r="X191" s="92"/>
      <c r="Y191" s="92"/>
      <c r="Z191" s="92"/>
      <c r="AA191" s="92"/>
      <c r="AB191" s="92"/>
      <c r="AC191" s="92"/>
      <c r="AD191" s="92"/>
      <c r="AE191" s="93"/>
      <c r="AF191" s="114">
        <v>0</v>
      </c>
      <c r="AG191" s="114"/>
      <c r="AH191" s="114"/>
      <c r="AI191" s="114"/>
      <c r="AJ191" s="114"/>
      <c r="AK191" s="114">
        <v>0</v>
      </c>
      <c r="AL191" s="114"/>
      <c r="AM191" s="114"/>
      <c r="AN191" s="114"/>
      <c r="AO191" s="114"/>
      <c r="AP191" s="114">
        <f>IF(ISNUMBER(AF191),AF191,0)+IF(ISNUMBER(AK191),AK191,0)</f>
        <v>0</v>
      </c>
      <c r="AQ191" s="114"/>
      <c r="AR191" s="114"/>
      <c r="AS191" s="114"/>
      <c r="AT191" s="114"/>
      <c r="AU191" s="114">
        <v>0</v>
      </c>
      <c r="AV191" s="114"/>
      <c r="AW191" s="114"/>
      <c r="AX191" s="114"/>
      <c r="AY191" s="114"/>
      <c r="AZ191" s="114">
        <v>0</v>
      </c>
      <c r="BA191" s="114"/>
      <c r="BB191" s="114"/>
      <c r="BC191" s="114"/>
      <c r="BD191" s="114"/>
      <c r="BE191" s="114">
        <f>IF(ISNUMBER(AU191),AU191,0)+IF(ISNUMBER(AZ191),AZ191,0)</f>
        <v>0</v>
      </c>
      <c r="BF191" s="114"/>
      <c r="BG191" s="114"/>
      <c r="BH191" s="114"/>
      <c r="BI191" s="114"/>
    </row>
    <row r="192" spans="1:61" s="98" customFormat="1" ht="60" customHeight="1" x14ac:dyDescent="0.2">
      <c r="A192" s="88">
        <v>5</v>
      </c>
      <c r="B192" s="89"/>
      <c r="C192" s="89"/>
      <c r="D192" s="113" t="s">
        <v>229</v>
      </c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3"/>
      <c r="Q192" s="36" t="s">
        <v>203</v>
      </c>
      <c r="R192" s="36"/>
      <c r="S192" s="36"/>
      <c r="T192" s="36"/>
      <c r="U192" s="36"/>
      <c r="V192" s="113" t="s">
        <v>230</v>
      </c>
      <c r="W192" s="92"/>
      <c r="X192" s="92"/>
      <c r="Y192" s="92"/>
      <c r="Z192" s="92"/>
      <c r="AA192" s="92"/>
      <c r="AB192" s="92"/>
      <c r="AC192" s="92"/>
      <c r="AD192" s="92"/>
      <c r="AE192" s="93"/>
      <c r="AF192" s="114">
        <v>0</v>
      </c>
      <c r="AG192" s="114"/>
      <c r="AH192" s="114"/>
      <c r="AI192" s="114"/>
      <c r="AJ192" s="114"/>
      <c r="AK192" s="114">
        <v>0</v>
      </c>
      <c r="AL192" s="114"/>
      <c r="AM192" s="114"/>
      <c r="AN192" s="114"/>
      <c r="AO192" s="114"/>
      <c r="AP192" s="114">
        <f>IF(ISNUMBER(AF192),AF192,0)+IF(ISNUMBER(AK192),AK192,0)</f>
        <v>0</v>
      </c>
      <c r="AQ192" s="114"/>
      <c r="AR192" s="114"/>
      <c r="AS192" s="114"/>
      <c r="AT192" s="114"/>
      <c r="AU192" s="114">
        <v>0</v>
      </c>
      <c r="AV192" s="114"/>
      <c r="AW192" s="114"/>
      <c r="AX192" s="114"/>
      <c r="AY192" s="114"/>
      <c r="AZ192" s="114">
        <v>0</v>
      </c>
      <c r="BA192" s="114"/>
      <c r="BB192" s="114"/>
      <c r="BC192" s="114"/>
      <c r="BD192" s="114"/>
      <c r="BE192" s="114">
        <f>IF(ISNUMBER(AU192),AU192,0)+IF(ISNUMBER(AZ192),AZ192,0)</f>
        <v>0</v>
      </c>
      <c r="BF192" s="114"/>
      <c r="BG192" s="114"/>
      <c r="BH192" s="114"/>
      <c r="BI192" s="114"/>
    </row>
    <row r="193" spans="1:79" s="6" customFormat="1" ht="14.25" x14ac:dyDescent="0.2">
      <c r="A193" s="86">
        <v>0</v>
      </c>
      <c r="B193" s="84"/>
      <c r="C193" s="84"/>
      <c r="D193" s="112" t="s">
        <v>231</v>
      </c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1"/>
      <c r="Q193" s="110"/>
      <c r="R193" s="110"/>
      <c r="S193" s="110"/>
      <c r="T193" s="110"/>
      <c r="U193" s="110"/>
      <c r="V193" s="112"/>
      <c r="W193" s="100"/>
      <c r="X193" s="100"/>
      <c r="Y193" s="100"/>
      <c r="Z193" s="100"/>
      <c r="AA193" s="100"/>
      <c r="AB193" s="100"/>
      <c r="AC193" s="100"/>
      <c r="AD193" s="100"/>
      <c r="AE193" s="10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>
        <f>IF(ISNUMBER(AF193),AF193,0)+IF(ISNUMBER(AK193),AK193,0)</f>
        <v>0</v>
      </c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>
        <f>IF(ISNUMBER(AU193),AU193,0)+IF(ISNUMBER(AZ193),AZ193,0)</f>
        <v>0</v>
      </c>
      <c r="BF193" s="111"/>
      <c r="BG193" s="111"/>
      <c r="BH193" s="111"/>
      <c r="BI193" s="111"/>
    </row>
    <row r="194" spans="1:79" s="98" customFormat="1" ht="71.25" customHeight="1" x14ac:dyDescent="0.2">
      <c r="A194" s="88">
        <v>1</v>
      </c>
      <c r="B194" s="89"/>
      <c r="C194" s="89"/>
      <c r="D194" s="113" t="s">
        <v>232</v>
      </c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3"/>
      <c r="Q194" s="36" t="s">
        <v>233</v>
      </c>
      <c r="R194" s="36"/>
      <c r="S194" s="36"/>
      <c r="T194" s="36"/>
      <c r="U194" s="36"/>
      <c r="V194" s="113" t="s">
        <v>234</v>
      </c>
      <c r="W194" s="92"/>
      <c r="X194" s="92"/>
      <c r="Y194" s="92"/>
      <c r="Z194" s="92"/>
      <c r="AA194" s="92"/>
      <c r="AB194" s="92"/>
      <c r="AC194" s="92"/>
      <c r="AD194" s="92"/>
      <c r="AE194" s="93"/>
      <c r="AF194" s="114">
        <v>92.5</v>
      </c>
      <c r="AG194" s="114"/>
      <c r="AH194" s="114"/>
      <c r="AI194" s="114"/>
      <c r="AJ194" s="114"/>
      <c r="AK194" s="114">
        <v>0</v>
      </c>
      <c r="AL194" s="114"/>
      <c r="AM194" s="114"/>
      <c r="AN194" s="114"/>
      <c r="AO194" s="114"/>
      <c r="AP194" s="114">
        <f>IF(ISNUMBER(AF194),AF194,0)+IF(ISNUMBER(AK194),AK194,0)</f>
        <v>92.5</v>
      </c>
      <c r="AQ194" s="114"/>
      <c r="AR194" s="114"/>
      <c r="AS194" s="114"/>
      <c r="AT194" s="114"/>
      <c r="AU194" s="114">
        <v>93</v>
      </c>
      <c r="AV194" s="114"/>
      <c r="AW194" s="114"/>
      <c r="AX194" s="114"/>
      <c r="AY194" s="114"/>
      <c r="AZ194" s="114">
        <v>0</v>
      </c>
      <c r="BA194" s="114"/>
      <c r="BB194" s="114"/>
      <c r="BC194" s="114"/>
      <c r="BD194" s="114"/>
      <c r="BE194" s="114">
        <f>IF(ISNUMBER(AU194),AU194,0)+IF(ISNUMBER(AZ194),AZ194,0)</f>
        <v>93</v>
      </c>
      <c r="BF194" s="114"/>
      <c r="BG194" s="114"/>
      <c r="BH194" s="114"/>
      <c r="BI194" s="114"/>
    </row>
    <row r="195" spans="1:79" s="98" customFormat="1" ht="45" customHeight="1" x14ac:dyDescent="0.2">
      <c r="A195" s="88">
        <v>2</v>
      </c>
      <c r="B195" s="89"/>
      <c r="C195" s="89"/>
      <c r="D195" s="113" t="s">
        <v>235</v>
      </c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3"/>
      <c r="Q195" s="36" t="s">
        <v>233</v>
      </c>
      <c r="R195" s="36"/>
      <c r="S195" s="36"/>
      <c r="T195" s="36"/>
      <c r="U195" s="36"/>
      <c r="V195" s="113" t="s">
        <v>236</v>
      </c>
      <c r="W195" s="92"/>
      <c r="X195" s="92"/>
      <c r="Y195" s="92"/>
      <c r="Z195" s="92"/>
      <c r="AA195" s="92"/>
      <c r="AB195" s="92"/>
      <c r="AC195" s="92"/>
      <c r="AD195" s="92"/>
      <c r="AE195" s="93"/>
      <c r="AF195" s="114">
        <v>0</v>
      </c>
      <c r="AG195" s="114"/>
      <c r="AH195" s="114"/>
      <c r="AI195" s="114"/>
      <c r="AJ195" s="114"/>
      <c r="AK195" s="114">
        <v>0</v>
      </c>
      <c r="AL195" s="114"/>
      <c r="AM195" s="114"/>
      <c r="AN195" s="114"/>
      <c r="AO195" s="114"/>
      <c r="AP195" s="114">
        <f>IF(ISNUMBER(AF195),AF195,0)+IF(ISNUMBER(AK195),AK195,0)</f>
        <v>0</v>
      </c>
      <c r="AQ195" s="114"/>
      <c r="AR195" s="114"/>
      <c r="AS195" s="114"/>
      <c r="AT195" s="114"/>
      <c r="AU195" s="114">
        <v>0</v>
      </c>
      <c r="AV195" s="114"/>
      <c r="AW195" s="114"/>
      <c r="AX195" s="114"/>
      <c r="AY195" s="114"/>
      <c r="AZ195" s="114">
        <v>0</v>
      </c>
      <c r="BA195" s="114"/>
      <c r="BB195" s="114"/>
      <c r="BC195" s="114"/>
      <c r="BD195" s="114"/>
      <c r="BE195" s="114">
        <f>IF(ISNUMBER(AU195),AU195,0)+IF(ISNUMBER(AZ195),AZ195,0)</f>
        <v>0</v>
      </c>
      <c r="BF195" s="114"/>
      <c r="BG195" s="114"/>
      <c r="BH195" s="114"/>
      <c r="BI195" s="114"/>
    </row>
    <row r="196" spans="1:79" s="98" customFormat="1" ht="30" customHeight="1" x14ac:dyDescent="0.2">
      <c r="A196" s="88">
        <v>3</v>
      </c>
      <c r="B196" s="89"/>
      <c r="C196" s="89"/>
      <c r="D196" s="113" t="s">
        <v>237</v>
      </c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3"/>
      <c r="Q196" s="36" t="s">
        <v>233</v>
      </c>
      <c r="R196" s="36"/>
      <c r="S196" s="36"/>
      <c r="T196" s="36"/>
      <c r="U196" s="36"/>
      <c r="V196" s="113" t="s">
        <v>238</v>
      </c>
      <c r="W196" s="92"/>
      <c r="X196" s="92"/>
      <c r="Y196" s="92"/>
      <c r="Z196" s="92"/>
      <c r="AA196" s="92"/>
      <c r="AB196" s="92"/>
      <c r="AC196" s="92"/>
      <c r="AD196" s="92"/>
      <c r="AE196" s="93"/>
      <c r="AF196" s="114">
        <v>0</v>
      </c>
      <c r="AG196" s="114"/>
      <c r="AH196" s="114"/>
      <c r="AI196" s="114"/>
      <c r="AJ196" s="114"/>
      <c r="AK196" s="114">
        <v>0</v>
      </c>
      <c r="AL196" s="114"/>
      <c r="AM196" s="114"/>
      <c r="AN196" s="114"/>
      <c r="AO196" s="114"/>
      <c r="AP196" s="114">
        <f>IF(ISNUMBER(AF196),AF196,0)+IF(ISNUMBER(AK196),AK196,0)</f>
        <v>0</v>
      </c>
      <c r="AQ196" s="114"/>
      <c r="AR196" s="114"/>
      <c r="AS196" s="114"/>
      <c r="AT196" s="114"/>
      <c r="AU196" s="114">
        <v>0</v>
      </c>
      <c r="AV196" s="114"/>
      <c r="AW196" s="114"/>
      <c r="AX196" s="114"/>
      <c r="AY196" s="114"/>
      <c r="AZ196" s="114">
        <v>0</v>
      </c>
      <c r="BA196" s="114"/>
      <c r="BB196" s="114"/>
      <c r="BC196" s="114"/>
      <c r="BD196" s="114"/>
      <c r="BE196" s="114">
        <f>IF(ISNUMBER(AU196),AU196,0)+IF(ISNUMBER(AZ196),AZ196,0)</f>
        <v>0</v>
      </c>
      <c r="BF196" s="114"/>
      <c r="BG196" s="114"/>
      <c r="BH196" s="114"/>
      <c r="BI196" s="114"/>
    </row>
    <row r="198" spans="1:79" ht="14.25" customHeight="1" x14ac:dyDescent="0.2">
      <c r="A198" s="42" t="s">
        <v>124</v>
      </c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</row>
    <row r="199" spans="1:79" ht="15" customHeight="1" x14ac:dyDescent="0.2">
      <c r="A199" s="53" t="s">
        <v>260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</row>
    <row r="200" spans="1:79" ht="12.95" customHeight="1" x14ac:dyDescent="0.2">
      <c r="A200" s="60" t="s">
        <v>19</v>
      </c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2"/>
      <c r="U200" s="36" t="s">
        <v>261</v>
      </c>
      <c r="V200" s="36"/>
      <c r="W200" s="36"/>
      <c r="X200" s="36"/>
      <c r="Y200" s="36"/>
      <c r="Z200" s="36"/>
      <c r="AA200" s="36"/>
      <c r="AB200" s="36"/>
      <c r="AC200" s="36"/>
      <c r="AD200" s="36"/>
      <c r="AE200" s="36" t="s">
        <v>264</v>
      </c>
      <c r="AF200" s="36"/>
      <c r="AG200" s="36"/>
      <c r="AH200" s="36"/>
      <c r="AI200" s="36"/>
      <c r="AJ200" s="36"/>
      <c r="AK200" s="36"/>
      <c r="AL200" s="36"/>
      <c r="AM200" s="36"/>
      <c r="AN200" s="36"/>
      <c r="AO200" s="36" t="s">
        <v>271</v>
      </c>
      <c r="AP200" s="36"/>
      <c r="AQ200" s="36"/>
      <c r="AR200" s="36"/>
      <c r="AS200" s="36"/>
      <c r="AT200" s="36"/>
      <c r="AU200" s="36"/>
      <c r="AV200" s="36"/>
      <c r="AW200" s="36"/>
      <c r="AX200" s="36"/>
      <c r="AY200" s="36" t="s">
        <v>282</v>
      </c>
      <c r="AZ200" s="36"/>
      <c r="BA200" s="36"/>
      <c r="BB200" s="36"/>
      <c r="BC200" s="36"/>
      <c r="BD200" s="36"/>
      <c r="BE200" s="36"/>
      <c r="BF200" s="36"/>
      <c r="BG200" s="36"/>
      <c r="BH200" s="36"/>
      <c r="BI200" s="36" t="s">
        <v>287</v>
      </c>
      <c r="BJ200" s="36"/>
      <c r="BK200" s="36"/>
      <c r="BL200" s="36"/>
      <c r="BM200" s="36"/>
      <c r="BN200" s="36"/>
      <c r="BO200" s="36"/>
      <c r="BP200" s="36"/>
      <c r="BQ200" s="36"/>
      <c r="BR200" s="36"/>
    </row>
    <row r="201" spans="1:79" ht="30" customHeight="1" x14ac:dyDescent="0.2">
      <c r="A201" s="63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5"/>
      <c r="U201" s="36" t="s">
        <v>4</v>
      </c>
      <c r="V201" s="36"/>
      <c r="W201" s="36"/>
      <c r="X201" s="36"/>
      <c r="Y201" s="36"/>
      <c r="Z201" s="36" t="s">
        <v>3</v>
      </c>
      <c r="AA201" s="36"/>
      <c r="AB201" s="36"/>
      <c r="AC201" s="36"/>
      <c r="AD201" s="36"/>
      <c r="AE201" s="36" t="s">
        <v>4</v>
      </c>
      <c r="AF201" s="36"/>
      <c r="AG201" s="36"/>
      <c r="AH201" s="36"/>
      <c r="AI201" s="36"/>
      <c r="AJ201" s="36" t="s">
        <v>3</v>
      </c>
      <c r="AK201" s="36"/>
      <c r="AL201" s="36"/>
      <c r="AM201" s="36"/>
      <c r="AN201" s="36"/>
      <c r="AO201" s="36" t="s">
        <v>4</v>
      </c>
      <c r="AP201" s="36"/>
      <c r="AQ201" s="36"/>
      <c r="AR201" s="36"/>
      <c r="AS201" s="36"/>
      <c r="AT201" s="36" t="s">
        <v>3</v>
      </c>
      <c r="AU201" s="36"/>
      <c r="AV201" s="36"/>
      <c r="AW201" s="36"/>
      <c r="AX201" s="36"/>
      <c r="AY201" s="36" t="s">
        <v>4</v>
      </c>
      <c r="AZ201" s="36"/>
      <c r="BA201" s="36"/>
      <c r="BB201" s="36"/>
      <c r="BC201" s="36"/>
      <c r="BD201" s="36" t="s">
        <v>3</v>
      </c>
      <c r="BE201" s="36"/>
      <c r="BF201" s="36"/>
      <c r="BG201" s="36"/>
      <c r="BH201" s="36"/>
      <c r="BI201" s="36" t="s">
        <v>4</v>
      </c>
      <c r="BJ201" s="36"/>
      <c r="BK201" s="36"/>
      <c r="BL201" s="36"/>
      <c r="BM201" s="36"/>
      <c r="BN201" s="36" t="s">
        <v>3</v>
      </c>
      <c r="BO201" s="36"/>
      <c r="BP201" s="36"/>
      <c r="BQ201" s="36"/>
      <c r="BR201" s="36"/>
    </row>
    <row r="202" spans="1:79" ht="15" customHeight="1" x14ac:dyDescent="0.2">
      <c r="A202" s="30">
        <v>1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2"/>
      <c r="U202" s="36">
        <v>2</v>
      </c>
      <c r="V202" s="36"/>
      <c r="W202" s="36"/>
      <c r="X202" s="36"/>
      <c r="Y202" s="36"/>
      <c r="Z202" s="36">
        <v>3</v>
      </c>
      <c r="AA202" s="36"/>
      <c r="AB202" s="36"/>
      <c r="AC202" s="36"/>
      <c r="AD202" s="36"/>
      <c r="AE202" s="36">
        <v>4</v>
      </c>
      <c r="AF202" s="36"/>
      <c r="AG202" s="36"/>
      <c r="AH202" s="36"/>
      <c r="AI202" s="36"/>
      <c r="AJ202" s="36">
        <v>5</v>
      </c>
      <c r="AK202" s="36"/>
      <c r="AL202" s="36"/>
      <c r="AM202" s="36"/>
      <c r="AN202" s="36"/>
      <c r="AO202" s="36">
        <v>6</v>
      </c>
      <c r="AP202" s="36"/>
      <c r="AQ202" s="36"/>
      <c r="AR202" s="36"/>
      <c r="AS202" s="36"/>
      <c r="AT202" s="36">
        <v>7</v>
      </c>
      <c r="AU202" s="36"/>
      <c r="AV202" s="36"/>
      <c r="AW202" s="36"/>
      <c r="AX202" s="36"/>
      <c r="AY202" s="36">
        <v>8</v>
      </c>
      <c r="AZ202" s="36"/>
      <c r="BA202" s="36"/>
      <c r="BB202" s="36"/>
      <c r="BC202" s="36"/>
      <c r="BD202" s="36">
        <v>9</v>
      </c>
      <c r="BE202" s="36"/>
      <c r="BF202" s="36"/>
      <c r="BG202" s="36"/>
      <c r="BH202" s="36"/>
      <c r="BI202" s="36">
        <v>10</v>
      </c>
      <c r="BJ202" s="36"/>
      <c r="BK202" s="36"/>
      <c r="BL202" s="36"/>
      <c r="BM202" s="36"/>
      <c r="BN202" s="36">
        <v>11</v>
      </c>
      <c r="BO202" s="36"/>
      <c r="BP202" s="36"/>
      <c r="BQ202" s="36"/>
      <c r="BR202" s="36"/>
    </row>
    <row r="203" spans="1:79" s="1" customFormat="1" ht="15.75" hidden="1" customHeight="1" x14ac:dyDescent="0.2">
      <c r="A203" s="33" t="s">
        <v>57</v>
      </c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5"/>
      <c r="U203" s="38" t="s">
        <v>65</v>
      </c>
      <c r="V203" s="38"/>
      <c r="W203" s="38"/>
      <c r="X203" s="38"/>
      <c r="Y203" s="38"/>
      <c r="Z203" s="37" t="s">
        <v>66</v>
      </c>
      <c r="AA203" s="37"/>
      <c r="AB203" s="37"/>
      <c r="AC203" s="37"/>
      <c r="AD203" s="37"/>
      <c r="AE203" s="38" t="s">
        <v>67</v>
      </c>
      <c r="AF203" s="38"/>
      <c r="AG203" s="38"/>
      <c r="AH203" s="38"/>
      <c r="AI203" s="38"/>
      <c r="AJ203" s="37" t="s">
        <v>68</v>
      </c>
      <c r="AK203" s="37"/>
      <c r="AL203" s="37"/>
      <c r="AM203" s="37"/>
      <c r="AN203" s="37"/>
      <c r="AO203" s="38" t="s">
        <v>58</v>
      </c>
      <c r="AP203" s="38"/>
      <c r="AQ203" s="38"/>
      <c r="AR203" s="38"/>
      <c r="AS203" s="38"/>
      <c r="AT203" s="37" t="s">
        <v>59</v>
      </c>
      <c r="AU203" s="37"/>
      <c r="AV203" s="37"/>
      <c r="AW203" s="37"/>
      <c r="AX203" s="37"/>
      <c r="AY203" s="38" t="s">
        <v>60</v>
      </c>
      <c r="AZ203" s="38"/>
      <c r="BA203" s="38"/>
      <c r="BB203" s="38"/>
      <c r="BC203" s="38"/>
      <c r="BD203" s="37" t="s">
        <v>61</v>
      </c>
      <c r="BE203" s="37"/>
      <c r="BF203" s="37"/>
      <c r="BG203" s="37"/>
      <c r="BH203" s="37"/>
      <c r="BI203" s="38" t="s">
        <v>62</v>
      </c>
      <c r="BJ203" s="38"/>
      <c r="BK203" s="38"/>
      <c r="BL203" s="38"/>
      <c r="BM203" s="38"/>
      <c r="BN203" s="37" t="s">
        <v>63</v>
      </c>
      <c r="BO203" s="37"/>
      <c r="BP203" s="37"/>
      <c r="BQ203" s="37"/>
      <c r="BR203" s="37"/>
      <c r="CA203" t="s">
        <v>41</v>
      </c>
    </row>
    <row r="204" spans="1:79" s="6" customFormat="1" ht="12.75" customHeight="1" x14ac:dyDescent="0.2">
      <c r="A204" s="86" t="s">
        <v>147</v>
      </c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5"/>
      <c r="U204" s="115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15"/>
      <c r="AH204" s="115"/>
      <c r="AI204" s="115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5"/>
      <c r="AV204" s="115"/>
      <c r="AW204" s="115"/>
      <c r="AX204" s="115"/>
      <c r="AY204" s="115"/>
      <c r="AZ204" s="115"/>
      <c r="BA204" s="115"/>
      <c r="BB204" s="115"/>
      <c r="BC204" s="115"/>
      <c r="BD204" s="115"/>
      <c r="BE204" s="115"/>
      <c r="BF204" s="115"/>
      <c r="BG204" s="115"/>
      <c r="BH204" s="115"/>
      <c r="BI204" s="115"/>
      <c r="BJ204" s="115"/>
      <c r="BK204" s="115"/>
      <c r="BL204" s="115"/>
      <c r="BM204" s="115"/>
      <c r="BN204" s="115"/>
      <c r="BO204" s="115"/>
      <c r="BP204" s="115"/>
      <c r="BQ204" s="115"/>
      <c r="BR204" s="115"/>
      <c r="CA204" s="6" t="s">
        <v>42</v>
      </c>
    </row>
    <row r="205" spans="1:79" s="98" customFormat="1" ht="38.25" customHeight="1" x14ac:dyDescent="0.2">
      <c r="A205" s="91" t="s">
        <v>239</v>
      </c>
      <c r="B205" s="92"/>
      <c r="C205" s="92"/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3"/>
      <c r="U205" s="116" t="s">
        <v>173</v>
      </c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 t="s">
        <v>173</v>
      </c>
      <c r="AF205" s="116"/>
      <c r="AG205" s="116"/>
      <c r="AH205" s="116"/>
      <c r="AI205" s="116"/>
      <c r="AJ205" s="116"/>
      <c r="AK205" s="116"/>
      <c r="AL205" s="116"/>
      <c r="AM205" s="116"/>
      <c r="AN205" s="116"/>
      <c r="AO205" s="116" t="s">
        <v>173</v>
      </c>
      <c r="AP205" s="116"/>
      <c r="AQ205" s="116"/>
      <c r="AR205" s="116"/>
      <c r="AS205" s="116"/>
      <c r="AT205" s="116"/>
      <c r="AU205" s="116"/>
      <c r="AV205" s="116"/>
      <c r="AW205" s="116"/>
      <c r="AX205" s="116"/>
      <c r="AY205" s="116" t="s">
        <v>173</v>
      </c>
      <c r="AZ205" s="116"/>
      <c r="BA205" s="116"/>
      <c r="BB205" s="116"/>
      <c r="BC205" s="116"/>
      <c r="BD205" s="116"/>
      <c r="BE205" s="116"/>
      <c r="BF205" s="116"/>
      <c r="BG205" s="116"/>
      <c r="BH205" s="116"/>
      <c r="BI205" s="116" t="s">
        <v>173</v>
      </c>
      <c r="BJ205" s="116"/>
      <c r="BK205" s="116"/>
      <c r="BL205" s="116"/>
      <c r="BM205" s="116"/>
      <c r="BN205" s="116"/>
      <c r="BO205" s="116"/>
      <c r="BP205" s="116"/>
      <c r="BQ205" s="116"/>
      <c r="BR205" s="116"/>
    </row>
    <row r="208" spans="1:79" ht="14.25" customHeight="1" x14ac:dyDescent="0.2">
      <c r="A208" s="42" t="s">
        <v>125</v>
      </c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</row>
    <row r="209" spans="1:79" ht="15" customHeight="1" x14ac:dyDescent="0.2">
      <c r="A209" s="60" t="s">
        <v>6</v>
      </c>
      <c r="B209" s="61"/>
      <c r="C209" s="61"/>
      <c r="D209" s="60" t="s">
        <v>10</v>
      </c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2"/>
      <c r="W209" s="36" t="s">
        <v>261</v>
      </c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 t="s">
        <v>265</v>
      </c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 t="s">
        <v>276</v>
      </c>
      <c r="AV209" s="36"/>
      <c r="AW209" s="36"/>
      <c r="AX209" s="36"/>
      <c r="AY209" s="36"/>
      <c r="AZ209" s="36"/>
      <c r="BA209" s="36" t="s">
        <v>283</v>
      </c>
      <c r="BB209" s="36"/>
      <c r="BC209" s="36"/>
      <c r="BD209" s="36"/>
      <c r="BE209" s="36"/>
      <c r="BF209" s="36"/>
      <c r="BG209" s="36" t="s">
        <v>292</v>
      </c>
      <c r="BH209" s="36"/>
      <c r="BI209" s="36"/>
      <c r="BJ209" s="36"/>
      <c r="BK209" s="36"/>
      <c r="BL209" s="36"/>
    </row>
    <row r="210" spans="1:79" ht="15" customHeight="1" x14ac:dyDescent="0.2">
      <c r="A210" s="76"/>
      <c r="B210" s="77"/>
      <c r="C210" s="77"/>
      <c r="D210" s="76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8"/>
      <c r="W210" s="36" t="s">
        <v>4</v>
      </c>
      <c r="X210" s="36"/>
      <c r="Y210" s="36"/>
      <c r="Z210" s="36"/>
      <c r="AA210" s="36"/>
      <c r="AB210" s="36"/>
      <c r="AC210" s="36" t="s">
        <v>3</v>
      </c>
      <c r="AD210" s="36"/>
      <c r="AE210" s="36"/>
      <c r="AF210" s="36"/>
      <c r="AG210" s="36"/>
      <c r="AH210" s="36"/>
      <c r="AI210" s="36" t="s">
        <v>4</v>
      </c>
      <c r="AJ210" s="36"/>
      <c r="AK210" s="36"/>
      <c r="AL210" s="36"/>
      <c r="AM210" s="36"/>
      <c r="AN210" s="36"/>
      <c r="AO210" s="36" t="s">
        <v>3</v>
      </c>
      <c r="AP210" s="36"/>
      <c r="AQ210" s="36"/>
      <c r="AR210" s="36"/>
      <c r="AS210" s="36"/>
      <c r="AT210" s="36"/>
      <c r="AU210" s="49" t="s">
        <v>4</v>
      </c>
      <c r="AV210" s="49"/>
      <c r="AW210" s="49"/>
      <c r="AX210" s="49" t="s">
        <v>3</v>
      </c>
      <c r="AY210" s="49"/>
      <c r="AZ210" s="49"/>
      <c r="BA210" s="49" t="s">
        <v>4</v>
      </c>
      <c r="BB210" s="49"/>
      <c r="BC210" s="49"/>
      <c r="BD210" s="49" t="s">
        <v>3</v>
      </c>
      <c r="BE210" s="49"/>
      <c r="BF210" s="49"/>
      <c r="BG210" s="49" t="s">
        <v>4</v>
      </c>
      <c r="BH210" s="49"/>
      <c r="BI210" s="49"/>
      <c r="BJ210" s="49" t="s">
        <v>3</v>
      </c>
      <c r="BK210" s="49"/>
      <c r="BL210" s="49"/>
    </row>
    <row r="211" spans="1:79" ht="57" customHeight="1" x14ac:dyDescent="0.2">
      <c r="A211" s="63"/>
      <c r="B211" s="64"/>
      <c r="C211" s="64"/>
      <c r="D211" s="63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5"/>
      <c r="W211" s="36" t="s">
        <v>12</v>
      </c>
      <c r="X211" s="36"/>
      <c r="Y211" s="36"/>
      <c r="Z211" s="36" t="s">
        <v>11</v>
      </c>
      <c r="AA211" s="36"/>
      <c r="AB211" s="36"/>
      <c r="AC211" s="36" t="s">
        <v>12</v>
      </c>
      <c r="AD211" s="36"/>
      <c r="AE211" s="36"/>
      <c r="AF211" s="36" t="s">
        <v>11</v>
      </c>
      <c r="AG211" s="36"/>
      <c r="AH211" s="36"/>
      <c r="AI211" s="36" t="s">
        <v>12</v>
      </c>
      <c r="AJ211" s="36"/>
      <c r="AK211" s="36"/>
      <c r="AL211" s="36" t="s">
        <v>11</v>
      </c>
      <c r="AM211" s="36"/>
      <c r="AN211" s="36"/>
      <c r="AO211" s="36" t="s">
        <v>12</v>
      </c>
      <c r="AP211" s="36"/>
      <c r="AQ211" s="36"/>
      <c r="AR211" s="36" t="s">
        <v>11</v>
      </c>
      <c r="AS211" s="36"/>
      <c r="AT211" s="36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</row>
    <row r="212" spans="1:79" ht="15" customHeight="1" x14ac:dyDescent="0.2">
      <c r="A212" s="30">
        <v>1</v>
      </c>
      <c r="B212" s="31"/>
      <c r="C212" s="31"/>
      <c r="D212" s="30">
        <v>2</v>
      </c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2"/>
      <c r="W212" s="36">
        <v>3</v>
      </c>
      <c r="X212" s="36"/>
      <c r="Y212" s="36"/>
      <c r="Z212" s="36">
        <v>4</v>
      </c>
      <c r="AA212" s="36"/>
      <c r="AB212" s="36"/>
      <c r="AC212" s="36">
        <v>5</v>
      </c>
      <c r="AD212" s="36"/>
      <c r="AE212" s="36"/>
      <c r="AF212" s="36">
        <v>6</v>
      </c>
      <c r="AG212" s="36"/>
      <c r="AH212" s="36"/>
      <c r="AI212" s="36">
        <v>7</v>
      </c>
      <c r="AJ212" s="36"/>
      <c r="AK212" s="36"/>
      <c r="AL212" s="36">
        <v>8</v>
      </c>
      <c r="AM212" s="36"/>
      <c r="AN212" s="36"/>
      <c r="AO212" s="36">
        <v>9</v>
      </c>
      <c r="AP212" s="36"/>
      <c r="AQ212" s="36"/>
      <c r="AR212" s="36">
        <v>10</v>
      </c>
      <c r="AS212" s="36"/>
      <c r="AT212" s="36"/>
      <c r="AU212" s="36">
        <v>11</v>
      </c>
      <c r="AV212" s="36"/>
      <c r="AW212" s="36"/>
      <c r="AX212" s="36">
        <v>12</v>
      </c>
      <c r="AY212" s="36"/>
      <c r="AZ212" s="36"/>
      <c r="BA212" s="36">
        <v>13</v>
      </c>
      <c r="BB212" s="36"/>
      <c r="BC212" s="36"/>
      <c r="BD212" s="36">
        <v>14</v>
      </c>
      <c r="BE212" s="36"/>
      <c r="BF212" s="36"/>
      <c r="BG212" s="36">
        <v>15</v>
      </c>
      <c r="BH212" s="36"/>
      <c r="BI212" s="36"/>
      <c r="BJ212" s="36">
        <v>16</v>
      </c>
      <c r="BK212" s="36"/>
      <c r="BL212" s="36"/>
    </row>
    <row r="213" spans="1:79" s="1" customFormat="1" ht="12.75" hidden="1" customHeight="1" x14ac:dyDescent="0.2">
      <c r="A213" s="33" t="s">
        <v>69</v>
      </c>
      <c r="B213" s="34"/>
      <c r="C213" s="34"/>
      <c r="D213" s="33" t="s">
        <v>57</v>
      </c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5"/>
      <c r="W213" s="38" t="s">
        <v>72</v>
      </c>
      <c r="X213" s="38"/>
      <c r="Y213" s="38"/>
      <c r="Z213" s="38" t="s">
        <v>73</v>
      </c>
      <c r="AA213" s="38"/>
      <c r="AB213" s="38"/>
      <c r="AC213" s="37" t="s">
        <v>74</v>
      </c>
      <c r="AD213" s="37"/>
      <c r="AE213" s="37"/>
      <c r="AF213" s="37" t="s">
        <v>75</v>
      </c>
      <c r="AG213" s="37"/>
      <c r="AH213" s="37"/>
      <c r="AI213" s="38" t="s">
        <v>76</v>
      </c>
      <c r="AJ213" s="38"/>
      <c r="AK213" s="38"/>
      <c r="AL213" s="38" t="s">
        <v>77</v>
      </c>
      <c r="AM213" s="38"/>
      <c r="AN213" s="38"/>
      <c r="AO213" s="37" t="s">
        <v>104</v>
      </c>
      <c r="AP213" s="37"/>
      <c r="AQ213" s="37"/>
      <c r="AR213" s="37" t="s">
        <v>78</v>
      </c>
      <c r="AS213" s="37"/>
      <c r="AT213" s="37"/>
      <c r="AU213" s="38" t="s">
        <v>105</v>
      </c>
      <c r="AV213" s="38"/>
      <c r="AW213" s="38"/>
      <c r="AX213" s="37" t="s">
        <v>106</v>
      </c>
      <c r="AY213" s="37"/>
      <c r="AZ213" s="37"/>
      <c r="BA213" s="38" t="s">
        <v>107</v>
      </c>
      <c r="BB213" s="38"/>
      <c r="BC213" s="38"/>
      <c r="BD213" s="37" t="s">
        <v>108</v>
      </c>
      <c r="BE213" s="37"/>
      <c r="BF213" s="37"/>
      <c r="BG213" s="38" t="s">
        <v>109</v>
      </c>
      <c r="BH213" s="38"/>
      <c r="BI213" s="38"/>
      <c r="BJ213" s="37" t="s">
        <v>110</v>
      </c>
      <c r="BK213" s="37"/>
      <c r="BL213" s="37"/>
      <c r="CA213" s="1" t="s">
        <v>103</v>
      </c>
    </row>
    <row r="214" spans="1:79" s="98" customFormat="1" ht="12.75" customHeight="1" x14ac:dyDescent="0.2">
      <c r="A214" s="88">
        <v>1</v>
      </c>
      <c r="B214" s="89"/>
      <c r="C214" s="89"/>
      <c r="D214" s="91" t="s">
        <v>240</v>
      </c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3"/>
      <c r="W214" s="114">
        <v>96</v>
      </c>
      <c r="X214" s="114"/>
      <c r="Y214" s="114"/>
      <c r="Z214" s="114">
        <v>94</v>
      </c>
      <c r="AA214" s="114"/>
      <c r="AB214" s="114"/>
      <c r="AC214" s="114">
        <v>0</v>
      </c>
      <c r="AD214" s="114"/>
      <c r="AE214" s="114"/>
      <c r="AF214" s="114">
        <v>0</v>
      </c>
      <c r="AG214" s="114"/>
      <c r="AH214" s="114"/>
      <c r="AI214" s="114">
        <v>96</v>
      </c>
      <c r="AJ214" s="114"/>
      <c r="AK214" s="114"/>
      <c r="AL214" s="114">
        <v>94</v>
      </c>
      <c r="AM214" s="114"/>
      <c r="AN214" s="114"/>
      <c r="AO214" s="114">
        <v>0</v>
      </c>
      <c r="AP214" s="114"/>
      <c r="AQ214" s="114"/>
      <c r="AR214" s="114">
        <v>0</v>
      </c>
      <c r="AS214" s="114"/>
      <c r="AT214" s="114"/>
      <c r="AU214" s="114">
        <v>96</v>
      </c>
      <c r="AV214" s="114"/>
      <c r="AW214" s="114"/>
      <c r="AX214" s="114">
        <v>0</v>
      </c>
      <c r="AY214" s="114"/>
      <c r="AZ214" s="114"/>
      <c r="BA214" s="114">
        <v>96</v>
      </c>
      <c r="BB214" s="114"/>
      <c r="BC214" s="114"/>
      <c r="BD214" s="114">
        <v>0</v>
      </c>
      <c r="BE214" s="114"/>
      <c r="BF214" s="114"/>
      <c r="BG214" s="114">
        <v>96</v>
      </c>
      <c r="BH214" s="114"/>
      <c r="BI214" s="114"/>
      <c r="BJ214" s="114">
        <v>0</v>
      </c>
      <c r="BK214" s="114"/>
      <c r="BL214" s="114"/>
      <c r="CA214" s="98" t="s">
        <v>43</v>
      </c>
    </row>
    <row r="215" spans="1:79" s="98" customFormat="1" ht="12.75" customHeight="1" x14ac:dyDescent="0.2">
      <c r="A215" s="88">
        <v>2</v>
      </c>
      <c r="B215" s="89"/>
      <c r="C215" s="89"/>
      <c r="D215" s="91" t="s">
        <v>241</v>
      </c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3"/>
      <c r="W215" s="114">
        <v>1</v>
      </c>
      <c r="X215" s="114"/>
      <c r="Y215" s="114"/>
      <c r="Z215" s="114">
        <v>1</v>
      </c>
      <c r="AA215" s="114"/>
      <c r="AB215" s="114"/>
      <c r="AC215" s="114">
        <v>0</v>
      </c>
      <c r="AD215" s="114"/>
      <c r="AE215" s="114"/>
      <c r="AF215" s="114">
        <v>0</v>
      </c>
      <c r="AG215" s="114"/>
      <c r="AH215" s="114"/>
      <c r="AI215" s="114">
        <v>1</v>
      </c>
      <c r="AJ215" s="114"/>
      <c r="AK215" s="114"/>
      <c r="AL215" s="114">
        <v>1</v>
      </c>
      <c r="AM215" s="114"/>
      <c r="AN215" s="114"/>
      <c r="AO215" s="114">
        <v>0</v>
      </c>
      <c r="AP215" s="114"/>
      <c r="AQ215" s="114"/>
      <c r="AR215" s="114">
        <v>0</v>
      </c>
      <c r="AS215" s="114"/>
      <c r="AT215" s="114"/>
      <c r="AU215" s="114">
        <v>1</v>
      </c>
      <c r="AV215" s="114"/>
      <c r="AW215" s="114"/>
      <c r="AX215" s="114">
        <v>0</v>
      </c>
      <c r="AY215" s="114"/>
      <c r="AZ215" s="114"/>
      <c r="BA215" s="114">
        <v>1</v>
      </c>
      <c r="BB215" s="114"/>
      <c r="BC215" s="114"/>
      <c r="BD215" s="114">
        <v>0</v>
      </c>
      <c r="BE215" s="114"/>
      <c r="BF215" s="114"/>
      <c r="BG215" s="114">
        <v>1</v>
      </c>
      <c r="BH215" s="114"/>
      <c r="BI215" s="114"/>
      <c r="BJ215" s="114">
        <v>0</v>
      </c>
      <c r="BK215" s="114"/>
      <c r="BL215" s="114"/>
    </row>
    <row r="216" spans="1:79" s="98" customFormat="1" ht="25.5" customHeight="1" x14ac:dyDescent="0.2">
      <c r="A216" s="88">
        <v>3</v>
      </c>
      <c r="B216" s="89"/>
      <c r="C216" s="89"/>
      <c r="D216" s="91" t="s">
        <v>242</v>
      </c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3"/>
      <c r="W216" s="114">
        <v>9.25</v>
      </c>
      <c r="X216" s="114"/>
      <c r="Y216" s="114"/>
      <c r="Z216" s="114">
        <v>9.25</v>
      </c>
      <c r="AA216" s="114"/>
      <c r="AB216" s="114"/>
      <c r="AC216" s="114">
        <v>0</v>
      </c>
      <c r="AD216" s="114"/>
      <c r="AE216" s="114"/>
      <c r="AF216" s="114">
        <v>0</v>
      </c>
      <c r="AG216" s="114"/>
      <c r="AH216" s="114"/>
      <c r="AI216" s="114">
        <v>9.25</v>
      </c>
      <c r="AJ216" s="114"/>
      <c r="AK216" s="114"/>
      <c r="AL216" s="114">
        <v>9.25</v>
      </c>
      <c r="AM216" s="114"/>
      <c r="AN216" s="114"/>
      <c r="AO216" s="114">
        <v>0</v>
      </c>
      <c r="AP216" s="114"/>
      <c r="AQ216" s="114"/>
      <c r="AR216" s="114">
        <v>0</v>
      </c>
      <c r="AS216" s="114"/>
      <c r="AT216" s="114"/>
      <c r="AU216" s="114">
        <v>9.25</v>
      </c>
      <c r="AV216" s="114"/>
      <c r="AW216" s="114"/>
      <c r="AX216" s="114">
        <v>0</v>
      </c>
      <c r="AY216" s="114"/>
      <c r="AZ216" s="114"/>
      <c r="BA216" s="114">
        <v>9.25</v>
      </c>
      <c r="BB216" s="114"/>
      <c r="BC216" s="114"/>
      <c r="BD216" s="114">
        <v>0</v>
      </c>
      <c r="BE216" s="114"/>
      <c r="BF216" s="114"/>
      <c r="BG216" s="114">
        <v>9.25</v>
      </c>
      <c r="BH216" s="114"/>
      <c r="BI216" s="114"/>
      <c r="BJ216" s="114">
        <v>0</v>
      </c>
      <c r="BK216" s="114"/>
      <c r="BL216" s="114"/>
    </row>
    <row r="217" spans="1:79" s="6" customFormat="1" ht="12.75" customHeight="1" x14ac:dyDescent="0.2">
      <c r="A217" s="86">
        <v>4</v>
      </c>
      <c r="B217" s="84"/>
      <c r="C217" s="84"/>
      <c r="D217" s="99" t="s">
        <v>243</v>
      </c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1"/>
      <c r="W217" s="111">
        <v>106.25</v>
      </c>
      <c r="X217" s="111"/>
      <c r="Y217" s="111"/>
      <c r="Z217" s="111">
        <v>104.25</v>
      </c>
      <c r="AA217" s="111"/>
      <c r="AB217" s="111"/>
      <c r="AC217" s="111">
        <v>0</v>
      </c>
      <c r="AD217" s="111"/>
      <c r="AE217" s="111"/>
      <c r="AF217" s="111">
        <v>0</v>
      </c>
      <c r="AG217" s="111"/>
      <c r="AH217" s="111"/>
      <c r="AI217" s="111">
        <v>106.25</v>
      </c>
      <c r="AJ217" s="111"/>
      <c r="AK217" s="111"/>
      <c r="AL217" s="111">
        <v>104.25</v>
      </c>
      <c r="AM217" s="111"/>
      <c r="AN217" s="111"/>
      <c r="AO217" s="111">
        <v>0</v>
      </c>
      <c r="AP217" s="111"/>
      <c r="AQ217" s="111"/>
      <c r="AR217" s="111">
        <v>0</v>
      </c>
      <c r="AS217" s="111"/>
      <c r="AT217" s="111"/>
      <c r="AU217" s="111">
        <v>106.25</v>
      </c>
      <c r="AV217" s="111"/>
      <c r="AW217" s="111"/>
      <c r="AX217" s="111">
        <v>0</v>
      </c>
      <c r="AY217" s="111"/>
      <c r="AZ217" s="111"/>
      <c r="BA217" s="111">
        <v>106.25</v>
      </c>
      <c r="BB217" s="111"/>
      <c r="BC217" s="111"/>
      <c r="BD217" s="111">
        <v>0</v>
      </c>
      <c r="BE217" s="111"/>
      <c r="BF217" s="111"/>
      <c r="BG217" s="111">
        <v>106.25</v>
      </c>
      <c r="BH217" s="111"/>
      <c r="BI217" s="111"/>
      <c r="BJ217" s="111">
        <v>0</v>
      </c>
      <c r="BK217" s="111"/>
      <c r="BL217" s="111"/>
    </row>
    <row r="218" spans="1:79" s="98" customFormat="1" ht="25.5" customHeight="1" x14ac:dyDescent="0.2">
      <c r="A218" s="88">
        <v>5</v>
      </c>
      <c r="B218" s="89"/>
      <c r="C218" s="89"/>
      <c r="D218" s="91" t="s">
        <v>244</v>
      </c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3"/>
      <c r="W218" s="114" t="s">
        <v>173</v>
      </c>
      <c r="X218" s="114"/>
      <c r="Y218" s="114"/>
      <c r="Z218" s="114" t="s">
        <v>173</v>
      </c>
      <c r="AA218" s="114"/>
      <c r="AB218" s="114"/>
      <c r="AC218" s="114"/>
      <c r="AD218" s="114"/>
      <c r="AE218" s="114"/>
      <c r="AF218" s="114"/>
      <c r="AG218" s="114"/>
      <c r="AH218" s="114"/>
      <c r="AI218" s="114" t="s">
        <v>173</v>
      </c>
      <c r="AJ218" s="114"/>
      <c r="AK218" s="114"/>
      <c r="AL218" s="114" t="s">
        <v>173</v>
      </c>
      <c r="AM218" s="114"/>
      <c r="AN218" s="114"/>
      <c r="AO218" s="114"/>
      <c r="AP218" s="114"/>
      <c r="AQ218" s="114"/>
      <c r="AR218" s="114"/>
      <c r="AS218" s="114"/>
      <c r="AT218" s="114"/>
      <c r="AU218" s="114" t="s">
        <v>173</v>
      </c>
      <c r="AV218" s="114"/>
      <c r="AW218" s="114"/>
      <c r="AX218" s="114"/>
      <c r="AY218" s="114"/>
      <c r="AZ218" s="114"/>
      <c r="BA218" s="114" t="s">
        <v>173</v>
      </c>
      <c r="BB218" s="114"/>
      <c r="BC218" s="114"/>
      <c r="BD218" s="114"/>
      <c r="BE218" s="114"/>
      <c r="BF218" s="114"/>
      <c r="BG218" s="114" t="s">
        <v>173</v>
      </c>
      <c r="BH218" s="114"/>
      <c r="BI218" s="114"/>
      <c r="BJ218" s="114"/>
      <c r="BK218" s="114"/>
      <c r="BL218" s="114"/>
    </row>
    <row r="221" spans="1:79" ht="14.25" customHeight="1" x14ac:dyDescent="0.2">
      <c r="A221" s="42" t="s">
        <v>153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</row>
    <row r="222" spans="1:79" ht="14.25" customHeight="1" x14ac:dyDescent="0.2">
      <c r="A222" s="42" t="s">
        <v>277</v>
      </c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  <c r="BM222" s="42"/>
      <c r="BN222" s="42"/>
      <c r="BO222" s="42"/>
      <c r="BP222" s="42"/>
      <c r="BQ222" s="42"/>
      <c r="BR222" s="42"/>
      <c r="BS222" s="42"/>
    </row>
    <row r="223" spans="1:79" ht="15" customHeight="1" x14ac:dyDescent="0.2">
      <c r="A223" s="40" t="s">
        <v>260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  <c r="BM223" s="40"/>
      <c r="BN223" s="40"/>
      <c r="BO223" s="40"/>
      <c r="BP223" s="40"/>
      <c r="BQ223" s="40"/>
      <c r="BR223" s="40"/>
      <c r="BS223" s="40"/>
    </row>
    <row r="224" spans="1:79" ht="15" customHeight="1" x14ac:dyDescent="0.2">
      <c r="A224" s="36" t="s">
        <v>6</v>
      </c>
      <c r="B224" s="36"/>
      <c r="C224" s="36"/>
      <c r="D224" s="36"/>
      <c r="E224" s="36"/>
      <c r="F224" s="36"/>
      <c r="G224" s="36" t="s">
        <v>126</v>
      </c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 t="s">
        <v>13</v>
      </c>
      <c r="U224" s="36"/>
      <c r="V224" s="36"/>
      <c r="W224" s="36"/>
      <c r="X224" s="36"/>
      <c r="Y224" s="36"/>
      <c r="Z224" s="36"/>
      <c r="AA224" s="30" t="s">
        <v>261</v>
      </c>
      <c r="AB224" s="74"/>
      <c r="AC224" s="74"/>
      <c r="AD224" s="74"/>
      <c r="AE224" s="74"/>
      <c r="AF224" s="74"/>
      <c r="AG224" s="74"/>
      <c r="AH224" s="74"/>
      <c r="AI224" s="74"/>
      <c r="AJ224" s="74"/>
      <c r="AK224" s="74"/>
      <c r="AL224" s="74"/>
      <c r="AM224" s="74"/>
      <c r="AN224" s="74"/>
      <c r="AO224" s="75"/>
      <c r="AP224" s="30" t="s">
        <v>264</v>
      </c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2"/>
      <c r="BE224" s="30" t="s">
        <v>271</v>
      </c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2"/>
    </row>
    <row r="225" spans="1:79" ht="32.1" customHeight="1" x14ac:dyDescent="0.2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 t="s">
        <v>4</v>
      </c>
      <c r="AB225" s="36"/>
      <c r="AC225" s="36"/>
      <c r="AD225" s="36"/>
      <c r="AE225" s="36"/>
      <c r="AF225" s="36" t="s">
        <v>3</v>
      </c>
      <c r="AG225" s="36"/>
      <c r="AH225" s="36"/>
      <c r="AI225" s="36"/>
      <c r="AJ225" s="36"/>
      <c r="AK225" s="36" t="s">
        <v>89</v>
      </c>
      <c r="AL225" s="36"/>
      <c r="AM225" s="36"/>
      <c r="AN225" s="36"/>
      <c r="AO225" s="36"/>
      <c r="AP225" s="36" t="s">
        <v>4</v>
      </c>
      <c r="AQ225" s="36"/>
      <c r="AR225" s="36"/>
      <c r="AS225" s="36"/>
      <c r="AT225" s="36"/>
      <c r="AU225" s="36" t="s">
        <v>3</v>
      </c>
      <c r="AV225" s="36"/>
      <c r="AW225" s="36"/>
      <c r="AX225" s="36"/>
      <c r="AY225" s="36"/>
      <c r="AZ225" s="36" t="s">
        <v>96</v>
      </c>
      <c r="BA225" s="36"/>
      <c r="BB225" s="36"/>
      <c r="BC225" s="36"/>
      <c r="BD225" s="36"/>
      <c r="BE225" s="36" t="s">
        <v>4</v>
      </c>
      <c r="BF225" s="36"/>
      <c r="BG225" s="36"/>
      <c r="BH225" s="36"/>
      <c r="BI225" s="36"/>
      <c r="BJ225" s="36" t="s">
        <v>3</v>
      </c>
      <c r="BK225" s="36"/>
      <c r="BL225" s="36"/>
      <c r="BM225" s="36"/>
      <c r="BN225" s="36"/>
      <c r="BO225" s="36" t="s">
        <v>127</v>
      </c>
      <c r="BP225" s="36"/>
      <c r="BQ225" s="36"/>
      <c r="BR225" s="36"/>
      <c r="BS225" s="36"/>
    </row>
    <row r="226" spans="1:79" ht="15" customHeight="1" x14ac:dyDescent="0.2">
      <c r="A226" s="36">
        <v>1</v>
      </c>
      <c r="B226" s="36"/>
      <c r="C226" s="36"/>
      <c r="D226" s="36"/>
      <c r="E226" s="36"/>
      <c r="F226" s="36"/>
      <c r="G226" s="36">
        <v>2</v>
      </c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>
        <v>3</v>
      </c>
      <c r="U226" s="36"/>
      <c r="V226" s="36"/>
      <c r="W226" s="36"/>
      <c r="X226" s="36"/>
      <c r="Y226" s="36"/>
      <c r="Z226" s="36"/>
      <c r="AA226" s="36">
        <v>4</v>
      </c>
      <c r="AB226" s="36"/>
      <c r="AC226" s="36"/>
      <c r="AD226" s="36"/>
      <c r="AE226" s="36"/>
      <c r="AF226" s="36">
        <v>5</v>
      </c>
      <c r="AG226" s="36"/>
      <c r="AH226" s="36"/>
      <c r="AI226" s="36"/>
      <c r="AJ226" s="36"/>
      <c r="AK226" s="36">
        <v>6</v>
      </c>
      <c r="AL226" s="36"/>
      <c r="AM226" s="36"/>
      <c r="AN226" s="36"/>
      <c r="AO226" s="36"/>
      <c r="AP226" s="36">
        <v>7</v>
      </c>
      <c r="AQ226" s="36"/>
      <c r="AR226" s="36"/>
      <c r="AS226" s="36"/>
      <c r="AT226" s="36"/>
      <c r="AU226" s="36">
        <v>8</v>
      </c>
      <c r="AV226" s="36"/>
      <c r="AW226" s="36"/>
      <c r="AX226" s="36"/>
      <c r="AY226" s="36"/>
      <c r="AZ226" s="36">
        <v>9</v>
      </c>
      <c r="BA226" s="36"/>
      <c r="BB226" s="36"/>
      <c r="BC226" s="36"/>
      <c r="BD226" s="36"/>
      <c r="BE226" s="36">
        <v>10</v>
      </c>
      <c r="BF226" s="36"/>
      <c r="BG226" s="36"/>
      <c r="BH226" s="36"/>
      <c r="BI226" s="36"/>
      <c r="BJ226" s="36">
        <v>11</v>
      </c>
      <c r="BK226" s="36"/>
      <c r="BL226" s="36"/>
      <c r="BM226" s="36"/>
      <c r="BN226" s="36"/>
      <c r="BO226" s="36">
        <v>12</v>
      </c>
      <c r="BP226" s="36"/>
      <c r="BQ226" s="36"/>
      <c r="BR226" s="36"/>
      <c r="BS226" s="36"/>
    </row>
    <row r="227" spans="1:79" s="1" customFormat="1" ht="15" hidden="1" customHeight="1" x14ac:dyDescent="0.2">
      <c r="A227" s="38" t="s">
        <v>69</v>
      </c>
      <c r="B227" s="38"/>
      <c r="C227" s="38"/>
      <c r="D227" s="38"/>
      <c r="E227" s="38"/>
      <c r="F227" s="38"/>
      <c r="G227" s="72" t="s">
        <v>57</v>
      </c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 t="s">
        <v>79</v>
      </c>
      <c r="U227" s="72"/>
      <c r="V227" s="72"/>
      <c r="W227" s="72"/>
      <c r="X227" s="72"/>
      <c r="Y227" s="72"/>
      <c r="Z227" s="72"/>
      <c r="AA227" s="37" t="s">
        <v>65</v>
      </c>
      <c r="AB227" s="37"/>
      <c r="AC227" s="37"/>
      <c r="AD227" s="37"/>
      <c r="AE227" s="37"/>
      <c r="AF227" s="37" t="s">
        <v>66</v>
      </c>
      <c r="AG227" s="37"/>
      <c r="AH227" s="37"/>
      <c r="AI227" s="37"/>
      <c r="AJ227" s="37"/>
      <c r="AK227" s="44" t="s">
        <v>122</v>
      </c>
      <c r="AL227" s="44"/>
      <c r="AM227" s="44"/>
      <c r="AN227" s="44"/>
      <c r="AO227" s="44"/>
      <c r="AP227" s="37" t="s">
        <v>67</v>
      </c>
      <c r="AQ227" s="37"/>
      <c r="AR227" s="37"/>
      <c r="AS227" s="37"/>
      <c r="AT227" s="37"/>
      <c r="AU227" s="37" t="s">
        <v>68</v>
      </c>
      <c r="AV227" s="37"/>
      <c r="AW227" s="37"/>
      <c r="AX227" s="37"/>
      <c r="AY227" s="37"/>
      <c r="AZ227" s="44" t="s">
        <v>122</v>
      </c>
      <c r="BA227" s="44"/>
      <c r="BB227" s="44"/>
      <c r="BC227" s="44"/>
      <c r="BD227" s="44"/>
      <c r="BE227" s="37" t="s">
        <v>58</v>
      </c>
      <c r="BF227" s="37"/>
      <c r="BG227" s="37"/>
      <c r="BH227" s="37"/>
      <c r="BI227" s="37"/>
      <c r="BJ227" s="37" t="s">
        <v>59</v>
      </c>
      <c r="BK227" s="37"/>
      <c r="BL227" s="37"/>
      <c r="BM227" s="37"/>
      <c r="BN227" s="37"/>
      <c r="BO227" s="44" t="s">
        <v>122</v>
      </c>
      <c r="BP227" s="44"/>
      <c r="BQ227" s="44"/>
      <c r="BR227" s="44"/>
      <c r="BS227" s="44"/>
      <c r="CA227" s="1" t="s">
        <v>44</v>
      </c>
    </row>
    <row r="228" spans="1:79" s="6" customFormat="1" ht="12.75" customHeight="1" x14ac:dyDescent="0.2">
      <c r="A228" s="87"/>
      <c r="B228" s="87"/>
      <c r="C228" s="87"/>
      <c r="D228" s="87"/>
      <c r="E228" s="87"/>
      <c r="F228" s="87"/>
      <c r="G228" s="117" t="s">
        <v>147</v>
      </c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8"/>
      <c r="U228" s="118"/>
      <c r="V228" s="118"/>
      <c r="W228" s="118"/>
      <c r="X228" s="118"/>
      <c r="Y228" s="118"/>
      <c r="Z228" s="118"/>
      <c r="AA228" s="115"/>
      <c r="AB228" s="115"/>
      <c r="AC228" s="115"/>
      <c r="AD228" s="115"/>
      <c r="AE228" s="115"/>
      <c r="AF228" s="115"/>
      <c r="AG228" s="115"/>
      <c r="AH228" s="115"/>
      <c r="AI228" s="115"/>
      <c r="AJ228" s="115"/>
      <c r="AK228" s="115">
        <f>IF(ISNUMBER(AA228),AA228,0)+IF(ISNUMBER(AF228),AF228,0)</f>
        <v>0</v>
      </c>
      <c r="AL228" s="115"/>
      <c r="AM228" s="115"/>
      <c r="AN228" s="115"/>
      <c r="AO228" s="115"/>
      <c r="AP228" s="115"/>
      <c r="AQ228" s="115"/>
      <c r="AR228" s="115"/>
      <c r="AS228" s="115"/>
      <c r="AT228" s="115"/>
      <c r="AU228" s="115"/>
      <c r="AV228" s="115"/>
      <c r="AW228" s="115"/>
      <c r="AX228" s="115"/>
      <c r="AY228" s="115"/>
      <c r="AZ228" s="115">
        <f>IF(ISNUMBER(AP228),AP228,0)+IF(ISNUMBER(AU228),AU228,0)</f>
        <v>0</v>
      </c>
      <c r="BA228" s="115"/>
      <c r="BB228" s="115"/>
      <c r="BC228" s="115"/>
      <c r="BD228" s="115"/>
      <c r="BE228" s="115"/>
      <c r="BF228" s="115"/>
      <c r="BG228" s="115"/>
      <c r="BH228" s="115"/>
      <c r="BI228" s="115"/>
      <c r="BJ228" s="115"/>
      <c r="BK228" s="115"/>
      <c r="BL228" s="115"/>
      <c r="BM228" s="115"/>
      <c r="BN228" s="115"/>
      <c r="BO228" s="115">
        <f>IF(ISNUMBER(BE228),BE228,0)+IF(ISNUMBER(BJ228),BJ228,0)</f>
        <v>0</v>
      </c>
      <c r="BP228" s="115"/>
      <c r="BQ228" s="115"/>
      <c r="BR228" s="115"/>
      <c r="BS228" s="115"/>
      <c r="CA228" s="6" t="s">
        <v>45</v>
      </c>
    </row>
    <row r="230" spans="1:79" ht="13.5" customHeight="1" x14ac:dyDescent="0.2">
      <c r="A230" s="42" t="s">
        <v>293</v>
      </c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</row>
    <row r="231" spans="1:79" ht="15" customHeight="1" x14ac:dyDescent="0.2">
      <c r="A231" s="53" t="s">
        <v>260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</row>
    <row r="232" spans="1:79" ht="15" customHeight="1" x14ac:dyDescent="0.2">
      <c r="A232" s="36" t="s">
        <v>6</v>
      </c>
      <c r="B232" s="36"/>
      <c r="C232" s="36"/>
      <c r="D232" s="36"/>
      <c r="E232" s="36"/>
      <c r="F232" s="36"/>
      <c r="G232" s="36" t="s">
        <v>126</v>
      </c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 t="s">
        <v>13</v>
      </c>
      <c r="U232" s="36"/>
      <c r="V232" s="36"/>
      <c r="W232" s="36"/>
      <c r="X232" s="36"/>
      <c r="Y232" s="36"/>
      <c r="Z232" s="36"/>
      <c r="AA232" s="30" t="s">
        <v>282</v>
      </c>
      <c r="AB232" s="74"/>
      <c r="AC232" s="74"/>
      <c r="AD232" s="74"/>
      <c r="AE232" s="74"/>
      <c r="AF232" s="74"/>
      <c r="AG232" s="74"/>
      <c r="AH232" s="74"/>
      <c r="AI232" s="74"/>
      <c r="AJ232" s="74"/>
      <c r="AK232" s="74"/>
      <c r="AL232" s="74"/>
      <c r="AM232" s="74"/>
      <c r="AN232" s="74"/>
      <c r="AO232" s="75"/>
      <c r="AP232" s="30" t="s">
        <v>287</v>
      </c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2"/>
    </row>
    <row r="233" spans="1:79" ht="32.1" customHeight="1" x14ac:dyDescent="0.2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 t="s">
        <v>4</v>
      </c>
      <c r="AB233" s="36"/>
      <c r="AC233" s="36"/>
      <c r="AD233" s="36"/>
      <c r="AE233" s="36"/>
      <c r="AF233" s="36" t="s">
        <v>3</v>
      </c>
      <c r="AG233" s="36"/>
      <c r="AH233" s="36"/>
      <c r="AI233" s="36"/>
      <c r="AJ233" s="36"/>
      <c r="AK233" s="36" t="s">
        <v>89</v>
      </c>
      <c r="AL233" s="36"/>
      <c r="AM233" s="36"/>
      <c r="AN233" s="36"/>
      <c r="AO233" s="36"/>
      <c r="AP233" s="36" t="s">
        <v>4</v>
      </c>
      <c r="AQ233" s="36"/>
      <c r="AR233" s="36"/>
      <c r="AS233" s="36"/>
      <c r="AT233" s="36"/>
      <c r="AU233" s="36" t="s">
        <v>3</v>
      </c>
      <c r="AV233" s="36"/>
      <c r="AW233" s="36"/>
      <c r="AX233" s="36"/>
      <c r="AY233" s="36"/>
      <c r="AZ233" s="36" t="s">
        <v>96</v>
      </c>
      <c r="BA233" s="36"/>
      <c r="BB233" s="36"/>
      <c r="BC233" s="36"/>
      <c r="BD233" s="36"/>
    </row>
    <row r="234" spans="1:79" ht="15" customHeight="1" x14ac:dyDescent="0.2">
      <c r="A234" s="36">
        <v>1</v>
      </c>
      <c r="B234" s="36"/>
      <c r="C234" s="36"/>
      <c r="D234" s="36"/>
      <c r="E234" s="36"/>
      <c r="F234" s="36"/>
      <c r="G234" s="36">
        <v>2</v>
      </c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>
        <v>3</v>
      </c>
      <c r="U234" s="36"/>
      <c r="V234" s="36"/>
      <c r="W234" s="36"/>
      <c r="X234" s="36"/>
      <c r="Y234" s="36"/>
      <c r="Z234" s="36"/>
      <c r="AA234" s="36">
        <v>4</v>
      </c>
      <c r="AB234" s="36"/>
      <c r="AC234" s="36"/>
      <c r="AD234" s="36"/>
      <c r="AE234" s="36"/>
      <c r="AF234" s="36">
        <v>5</v>
      </c>
      <c r="AG234" s="36"/>
      <c r="AH234" s="36"/>
      <c r="AI234" s="36"/>
      <c r="AJ234" s="36"/>
      <c r="AK234" s="36">
        <v>6</v>
      </c>
      <c r="AL234" s="36"/>
      <c r="AM234" s="36"/>
      <c r="AN234" s="36"/>
      <c r="AO234" s="36"/>
      <c r="AP234" s="36">
        <v>7</v>
      </c>
      <c r="AQ234" s="36"/>
      <c r="AR234" s="36"/>
      <c r="AS234" s="36"/>
      <c r="AT234" s="36"/>
      <c r="AU234" s="36">
        <v>8</v>
      </c>
      <c r="AV234" s="36"/>
      <c r="AW234" s="36"/>
      <c r="AX234" s="36"/>
      <c r="AY234" s="36"/>
      <c r="AZ234" s="36">
        <v>9</v>
      </c>
      <c r="BA234" s="36"/>
      <c r="BB234" s="36"/>
      <c r="BC234" s="36"/>
      <c r="BD234" s="36"/>
    </row>
    <row r="235" spans="1:79" s="1" customFormat="1" ht="12" hidden="1" customHeight="1" x14ac:dyDescent="0.2">
      <c r="A235" s="38" t="s">
        <v>69</v>
      </c>
      <c r="B235" s="38"/>
      <c r="C235" s="38"/>
      <c r="D235" s="38"/>
      <c r="E235" s="38"/>
      <c r="F235" s="38"/>
      <c r="G235" s="72" t="s">
        <v>57</v>
      </c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 t="s">
        <v>79</v>
      </c>
      <c r="U235" s="72"/>
      <c r="V235" s="72"/>
      <c r="W235" s="72"/>
      <c r="X235" s="72"/>
      <c r="Y235" s="72"/>
      <c r="Z235" s="72"/>
      <c r="AA235" s="37" t="s">
        <v>60</v>
      </c>
      <c r="AB235" s="37"/>
      <c r="AC235" s="37"/>
      <c r="AD235" s="37"/>
      <c r="AE235" s="37"/>
      <c r="AF235" s="37" t="s">
        <v>61</v>
      </c>
      <c r="AG235" s="37"/>
      <c r="AH235" s="37"/>
      <c r="AI235" s="37"/>
      <c r="AJ235" s="37"/>
      <c r="AK235" s="44" t="s">
        <v>122</v>
      </c>
      <c r="AL235" s="44"/>
      <c r="AM235" s="44"/>
      <c r="AN235" s="44"/>
      <c r="AO235" s="44"/>
      <c r="AP235" s="37" t="s">
        <v>62</v>
      </c>
      <c r="AQ235" s="37"/>
      <c r="AR235" s="37"/>
      <c r="AS235" s="37"/>
      <c r="AT235" s="37"/>
      <c r="AU235" s="37" t="s">
        <v>63</v>
      </c>
      <c r="AV235" s="37"/>
      <c r="AW235" s="37"/>
      <c r="AX235" s="37"/>
      <c r="AY235" s="37"/>
      <c r="AZ235" s="44" t="s">
        <v>122</v>
      </c>
      <c r="BA235" s="44"/>
      <c r="BB235" s="44"/>
      <c r="BC235" s="44"/>
      <c r="BD235" s="44"/>
      <c r="CA235" s="1" t="s">
        <v>46</v>
      </c>
    </row>
    <row r="236" spans="1:79" s="6" customFormat="1" x14ac:dyDescent="0.2">
      <c r="A236" s="87"/>
      <c r="B236" s="87"/>
      <c r="C236" s="87"/>
      <c r="D236" s="87"/>
      <c r="E236" s="87"/>
      <c r="F236" s="87"/>
      <c r="G236" s="117" t="s">
        <v>147</v>
      </c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8"/>
      <c r="U236" s="118"/>
      <c r="V236" s="118"/>
      <c r="W236" s="118"/>
      <c r="X236" s="118"/>
      <c r="Y236" s="118"/>
      <c r="Z236" s="118"/>
      <c r="AA236" s="115"/>
      <c r="AB236" s="115"/>
      <c r="AC236" s="115"/>
      <c r="AD236" s="115"/>
      <c r="AE236" s="115"/>
      <c r="AF236" s="115"/>
      <c r="AG236" s="115"/>
      <c r="AH236" s="115"/>
      <c r="AI236" s="115"/>
      <c r="AJ236" s="115"/>
      <c r="AK236" s="115">
        <f>IF(ISNUMBER(AA236),AA236,0)+IF(ISNUMBER(AF236),AF236,0)</f>
        <v>0</v>
      </c>
      <c r="AL236" s="115"/>
      <c r="AM236" s="115"/>
      <c r="AN236" s="115"/>
      <c r="AO236" s="115"/>
      <c r="AP236" s="115"/>
      <c r="AQ236" s="115"/>
      <c r="AR236" s="115"/>
      <c r="AS236" s="115"/>
      <c r="AT236" s="115"/>
      <c r="AU236" s="115"/>
      <c r="AV236" s="115"/>
      <c r="AW236" s="115"/>
      <c r="AX236" s="115"/>
      <c r="AY236" s="115"/>
      <c r="AZ236" s="115">
        <f>IF(ISNUMBER(AP236),AP236,0)+IF(ISNUMBER(AU236),AU236,0)</f>
        <v>0</v>
      </c>
      <c r="BA236" s="115"/>
      <c r="BB236" s="115"/>
      <c r="BC236" s="115"/>
      <c r="BD236" s="115"/>
      <c r="CA236" s="6" t="s">
        <v>47</v>
      </c>
    </row>
    <row r="239" spans="1:79" ht="14.25" customHeight="1" x14ac:dyDescent="0.2">
      <c r="A239" s="42" t="s">
        <v>294</v>
      </c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</row>
    <row r="240" spans="1:79" ht="15" customHeight="1" x14ac:dyDescent="0.2">
      <c r="A240" s="53" t="s">
        <v>260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</row>
    <row r="241" spans="1:79" ht="23.1" customHeight="1" x14ac:dyDescent="0.2">
      <c r="A241" s="36" t="s">
        <v>128</v>
      </c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60" t="s">
        <v>129</v>
      </c>
      <c r="O241" s="61"/>
      <c r="P241" s="61"/>
      <c r="Q241" s="61"/>
      <c r="R241" s="61"/>
      <c r="S241" s="61"/>
      <c r="T241" s="61"/>
      <c r="U241" s="62"/>
      <c r="V241" s="60" t="s">
        <v>130</v>
      </c>
      <c r="W241" s="61"/>
      <c r="X241" s="61"/>
      <c r="Y241" s="61"/>
      <c r="Z241" s="62"/>
      <c r="AA241" s="36" t="s">
        <v>261</v>
      </c>
      <c r="AB241" s="36"/>
      <c r="AC241" s="36"/>
      <c r="AD241" s="36"/>
      <c r="AE241" s="36"/>
      <c r="AF241" s="36"/>
      <c r="AG241" s="36"/>
      <c r="AH241" s="36"/>
      <c r="AI241" s="36"/>
      <c r="AJ241" s="36" t="s">
        <v>264</v>
      </c>
      <c r="AK241" s="36"/>
      <c r="AL241" s="36"/>
      <c r="AM241" s="36"/>
      <c r="AN241" s="36"/>
      <c r="AO241" s="36"/>
      <c r="AP241" s="36"/>
      <c r="AQ241" s="36"/>
      <c r="AR241" s="36"/>
      <c r="AS241" s="36" t="s">
        <v>271</v>
      </c>
      <c r="AT241" s="36"/>
      <c r="AU241" s="36"/>
      <c r="AV241" s="36"/>
      <c r="AW241" s="36"/>
      <c r="AX241" s="36"/>
      <c r="AY241" s="36"/>
      <c r="AZ241" s="36"/>
      <c r="BA241" s="36"/>
      <c r="BB241" s="36" t="s">
        <v>282</v>
      </c>
      <c r="BC241" s="36"/>
      <c r="BD241" s="36"/>
      <c r="BE241" s="36"/>
      <c r="BF241" s="36"/>
      <c r="BG241" s="36"/>
      <c r="BH241" s="36"/>
      <c r="BI241" s="36"/>
      <c r="BJ241" s="36"/>
      <c r="BK241" s="36" t="s">
        <v>287</v>
      </c>
      <c r="BL241" s="36"/>
      <c r="BM241" s="36"/>
      <c r="BN241" s="36"/>
      <c r="BO241" s="36"/>
      <c r="BP241" s="36"/>
      <c r="BQ241" s="36"/>
      <c r="BR241" s="36"/>
      <c r="BS241" s="36"/>
    </row>
    <row r="242" spans="1:79" ht="95.25" customHeight="1" x14ac:dyDescent="0.2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63"/>
      <c r="O242" s="64"/>
      <c r="P242" s="64"/>
      <c r="Q242" s="64"/>
      <c r="R242" s="64"/>
      <c r="S242" s="64"/>
      <c r="T242" s="64"/>
      <c r="U242" s="65"/>
      <c r="V242" s="63"/>
      <c r="W242" s="64"/>
      <c r="X242" s="64"/>
      <c r="Y242" s="64"/>
      <c r="Z242" s="65"/>
      <c r="AA242" s="49" t="s">
        <v>133</v>
      </c>
      <c r="AB242" s="49"/>
      <c r="AC242" s="49"/>
      <c r="AD242" s="49"/>
      <c r="AE242" s="49"/>
      <c r="AF242" s="49" t="s">
        <v>134</v>
      </c>
      <c r="AG242" s="49"/>
      <c r="AH242" s="49"/>
      <c r="AI242" s="49"/>
      <c r="AJ242" s="49" t="s">
        <v>133</v>
      </c>
      <c r="AK242" s="49"/>
      <c r="AL242" s="49"/>
      <c r="AM242" s="49"/>
      <c r="AN242" s="49"/>
      <c r="AO242" s="49" t="s">
        <v>134</v>
      </c>
      <c r="AP242" s="49"/>
      <c r="AQ242" s="49"/>
      <c r="AR242" s="49"/>
      <c r="AS242" s="49" t="s">
        <v>133</v>
      </c>
      <c r="AT242" s="49"/>
      <c r="AU242" s="49"/>
      <c r="AV242" s="49"/>
      <c r="AW242" s="49"/>
      <c r="AX242" s="49" t="s">
        <v>134</v>
      </c>
      <c r="AY242" s="49"/>
      <c r="AZ242" s="49"/>
      <c r="BA242" s="49"/>
      <c r="BB242" s="49" t="s">
        <v>133</v>
      </c>
      <c r="BC242" s="49"/>
      <c r="BD242" s="49"/>
      <c r="BE242" s="49"/>
      <c r="BF242" s="49"/>
      <c r="BG242" s="49" t="s">
        <v>134</v>
      </c>
      <c r="BH242" s="49"/>
      <c r="BI242" s="49"/>
      <c r="BJ242" s="49"/>
      <c r="BK242" s="49" t="s">
        <v>133</v>
      </c>
      <c r="BL242" s="49"/>
      <c r="BM242" s="49"/>
      <c r="BN242" s="49"/>
      <c r="BO242" s="49"/>
      <c r="BP242" s="49" t="s">
        <v>134</v>
      </c>
      <c r="BQ242" s="49"/>
      <c r="BR242" s="49"/>
      <c r="BS242" s="49"/>
    </row>
    <row r="243" spans="1:79" ht="15" customHeight="1" x14ac:dyDescent="0.2">
      <c r="A243" s="36">
        <v>1</v>
      </c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0">
        <v>2</v>
      </c>
      <c r="O243" s="31"/>
      <c r="P243" s="31"/>
      <c r="Q243" s="31"/>
      <c r="R243" s="31"/>
      <c r="S243" s="31"/>
      <c r="T243" s="31"/>
      <c r="U243" s="32"/>
      <c r="V243" s="36">
        <v>3</v>
      </c>
      <c r="W243" s="36"/>
      <c r="X243" s="36"/>
      <c r="Y243" s="36"/>
      <c r="Z243" s="36"/>
      <c r="AA243" s="36">
        <v>4</v>
      </c>
      <c r="AB243" s="36"/>
      <c r="AC243" s="36"/>
      <c r="AD243" s="36"/>
      <c r="AE243" s="36"/>
      <c r="AF243" s="36">
        <v>5</v>
      </c>
      <c r="AG243" s="36"/>
      <c r="AH243" s="36"/>
      <c r="AI243" s="36"/>
      <c r="AJ243" s="36">
        <v>6</v>
      </c>
      <c r="AK243" s="36"/>
      <c r="AL243" s="36"/>
      <c r="AM243" s="36"/>
      <c r="AN243" s="36"/>
      <c r="AO243" s="36">
        <v>7</v>
      </c>
      <c r="AP243" s="36"/>
      <c r="AQ243" s="36"/>
      <c r="AR243" s="36"/>
      <c r="AS243" s="36">
        <v>8</v>
      </c>
      <c r="AT243" s="36"/>
      <c r="AU243" s="36"/>
      <c r="AV243" s="36"/>
      <c r="AW243" s="36"/>
      <c r="AX243" s="36">
        <v>9</v>
      </c>
      <c r="AY243" s="36"/>
      <c r="AZ243" s="36"/>
      <c r="BA243" s="36"/>
      <c r="BB243" s="36">
        <v>10</v>
      </c>
      <c r="BC243" s="36"/>
      <c r="BD243" s="36"/>
      <c r="BE243" s="36"/>
      <c r="BF243" s="36"/>
      <c r="BG243" s="36">
        <v>11</v>
      </c>
      <c r="BH243" s="36"/>
      <c r="BI243" s="36"/>
      <c r="BJ243" s="36"/>
      <c r="BK243" s="36">
        <v>12</v>
      </c>
      <c r="BL243" s="36"/>
      <c r="BM243" s="36"/>
      <c r="BN243" s="36"/>
      <c r="BO243" s="36"/>
      <c r="BP243" s="36">
        <v>13</v>
      </c>
      <c r="BQ243" s="36"/>
      <c r="BR243" s="36"/>
      <c r="BS243" s="36"/>
    </row>
    <row r="244" spans="1:79" s="1" customFormat="1" ht="12" hidden="1" customHeight="1" x14ac:dyDescent="0.2">
      <c r="A244" s="72" t="s">
        <v>146</v>
      </c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38" t="s">
        <v>131</v>
      </c>
      <c r="O244" s="38"/>
      <c r="P244" s="38"/>
      <c r="Q244" s="38"/>
      <c r="R244" s="38"/>
      <c r="S244" s="38"/>
      <c r="T244" s="38"/>
      <c r="U244" s="38"/>
      <c r="V244" s="38" t="s">
        <v>132</v>
      </c>
      <c r="W244" s="38"/>
      <c r="X244" s="38"/>
      <c r="Y244" s="38"/>
      <c r="Z244" s="38"/>
      <c r="AA244" s="37" t="s">
        <v>65</v>
      </c>
      <c r="AB244" s="37"/>
      <c r="AC244" s="37"/>
      <c r="AD244" s="37"/>
      <c r="AE244" s="37"/>
      <c r="AF244" s="37" t="s">
        <v>66</v>
      </c>
      <c r="AG244" s="37"/>
      <c r="AH244" s="37"/>
      <c r="AI244" s="37"/>
      <c r="AJ244" s="37" t="s">
        <v>67</v>
      </c>
      <c r="AK244" s="37"/>
      <c r="AL244" s="37"/>
      <c r="AM244" s="37"/>
      <c r="AN244" s="37"/>
      <c r="AO244" s="37" t="s">
        <v>68</v>
      </c>
      <c r="AP244" s="37"/>
      <c r="AQ244" s="37"/>
      <c r="AR244" s="37"/>
      <c r="AS244" s="37" t="s">
        <v>58</v>
      </c>
      <c r="AT244" s="37"/>
      <c r="AU244" s="37"/>
      <c r="AV244" s="37"/>
      <c r="AW244" s="37"/>
      <c r="AX244" s="37" t="s">
        <v>59</v>
      </c>
      <c r="AY244" s="37"/>
      <c r="AZ244" s="37"/>
      <c r="BA244" s="37"/>
      <c r="BB244" s="37" t="s">
        <v>60</v>
      </c>
      <c r="BC244" s="37"/>
      <c r="BD244" s="37"/>
      <c r="BE244" s="37"/>
      <c r="BF244" s="37"/>
      <c r="BG244" s="37" t="s">
        <v>61</v>
      </c>
      <c r="BH244" s="37"/>
      <c r="BI244" s="37"/>
      <c r="BJ244" s="37"/>
      <c r="BK244" s="37" t="s">
        <v>62</v>
      </c>
      <c r="BL244" s="37"/>
      <c r="BM244" s="37"/>
      <c r="BN244" s="37"/>
      <c r="BO244" s="37"/>
      <c r="BP244" s="37" t="s">
        <v>63</v>
      </c>
      <c r="BQ244" s="37"/>
      <c r="BR244" s="37"/>
      <c r="BS244" s="37"/>
      <c r="CA244" s="1" t="s">
        <v>48</v>
      </c>
    </row>
    <row r="245" spans="1:79" s="98" customFormat="1" ht="38.25" customHeight="1" x14ac:dyDescent="0.2">
      <c r="A245" s="91" t="s">
        <v>245</v>
      </c>
      <c r="B245" s="92"/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93"/>
      <c r="N245" s="88">
        <v>2019</v>
      </c>
      <c r="O245" s="89"/>
      <c r="P245" s="89"/>
      <c r="Q245" s="89"/>
      <c r="R245" s="89"/>
      <c r="S245" s="89"/>
      <c r="T245" s="89"/>
      <c r="U245" s="90"/>
      <c r="V245" s="119">
        <v>44338</v>
      </c>
      <c r="W245" s="119"/>
      <c r="X245" s="119"/>
      <c r="Y245" s="119"/>
      <c r="Z245" s="119"/>
      <c r="AA245" s="119">
        <v>44338</v>
      </c>
      <c r="AB245" s="119"/>
      <c r="AC245" s="119"/>
      <c r="AD245" s="119"/>
      <c r="AE245" s="119"/>
      <c r="AF245" s="119">
        <v>100</v>
      </c>
      <c r="AG245" s="119"/>
      <c r="AH245" s="119"/>
      <c r="AI245" s="119"/>
      <c r="AJ245" s="119">
        <v>0</v>
      </c>
      <c r="AK245" s="119"/>
      <c r="AL245" s="119"/>
      <c r="AM245" s="119"/>
      <c r="AN245" s="119"/>
      <c r="AO245" s="119">
        <v>0</v>
      </c>
      <c r="AP245" s="119"/>
      <c r="AQ245" s="119"/>
      <c r="AR245" s="119"/>
      <c r="AS245" s="119">
        <v>0</v>
      </c>
      <c r="AT245" s="119"/>
      <c r="AU245" s="119"/>
      <c r="AV245" s="119"/>
      <c r="AW245" s="119"/>
      <c r="AX245" s="119">
        <v>0</v>
      </c>
      <c r="AY245" s="119"/>
      <c r="AZ245" s="119"/>
      <c r="BA245" s="119"/>
      <c r="BB245" s="119">
        <v>0</v>
      </c>
      <c r="BC245" s="119"/>
      <c r="BD245" s="119"/>
      <c r="BE245" s="119"/>
      <c r="BF245" s="119"/>
      <c r="BG245" s="119">
        <v>0</v>
      </c>
      <c r="BH245" s="119"/>
      <c r="BI245" s="119"/>
      <c r="BJ245" s="119"/>
      <c r="BK245" s="119">
        <v>0</v>
      </c>
      <c r="BL245" s="119"/>
      <c r="BM245" s="119"/>
      <c r="BN245" s="119"/>
      <c r="BO245" s="119"/>
      <c r="BP245" s="120">
        <v>0</v>
      </c>
      <c r="BQ245" s="121"/>
      <c r="BR245" s="121"/>
      <c r="BS245" s="122"/>
      <c r="CA245" s="98" t="s">
        <v>49</v>
      </c>
    </row>
    <row r="246" spans="1:79" s="6" customFormat="1" ht="12.75" customHeight="1" x14ac:dyDescent="0.2">
      <c r="A246" s="99" t="s">
        <v>147</v>
      </c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1"/>
      <c r="N246" s="86"/>
      <c r="O246" s="84"/>
      <c r="P246" s="84"/>
      <c r="Q246" s="84"/>
      <c r="R246" s="84"/>
      <c r="S246" s="84"/>
      <c r="T246" s="84"/>
      <c r="U246" s="85"/>
      <c r="V246" s="123"/>
      <c r="W246" s="123"/>
      <c r="X246" s="123"/>
      <c r="Y246" s="123"/>
      <c r="Z246" s="123"/>
      <c r="AA246" s="123">
        <v>44338</v>
      </c>
      <c r="AB246" s="123"/>
      <c r="AC246" s="123"/>
      <c r="AD246" s="123"/>
      <c r="AE246" s="123"/>
      <c r="AF246" s="123"/>
      <c r="AG246" s="123"/>
      <c r="AH246" s="123"/>
      <c r="AI246" s="123"/>
      <c r="AJ246" s="123">
        <v>0</v>
      </c>
      <c r="AK246" s="123"/>
      <c r="AL246" s="123"/>
      <c r="AM246" s="123"/>
      <c r="AN246" s="123"/>
      <c r="AO246" s="123"/>
      <c r="AP246" s="123"/>
      <c r="AQ246" s="123"/>
      <c r="AR246" s="123"/>
      <c r="AS246" s="123">
        <v>0</v>
      </c>
      <c r="AT246" s="123"/>
      <c r="AU246" s="123"/>
      <c r="AV246" s="123"/>
      <c r="AW246" s="123"/>
      <c r="AX246" s="123"/>
      <c r="AY246" s="123"/>
      <c r="AZ246" s="123"/>
      <c r="BA246" s="123"/>
      <c r="BB246" s="123">
        <v>0</v>
      </c>
      <c r="BC246" s="123"/>
      <c r="BD246" s="123"/>
      <c r="BE246" s="123"/>
      <c r="BF246" s="123"/>
      <c r="BG246" s="123"/>
      <c r="BH246" s="123"/>
      <c r="BI246" s="123"/>
      <c r="BJ246" s="123"/>
      <c r="BK246" s="123">
        <v>0</v>
      </c>
      <c r="BL246" s="123"/>
      <c r="BM246" s="123"/>
      <c r="BN246" s="123"/>
      <c r="BO246" s="123"/>
      <c r="BP246" s="124"/>
      <c r="BQ246" s="125"/>
      <c r="BR246" s="125"/>
      <c r="BS246" s="126"/>
    </row>
    <row r="249" spans="1:79" ht="35.25" customHeight="1" x14ac:dyDescent="0.2">
      <c r="A249" s="42" t="s">
        <v>295</v>
      </c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  <c r="BG249" s="42"/>
      <c r="BH249" s="42"/>
      <c r="BI249" s="42"/>
      <c r="BJ249" s="42"/>
      <c r="BK249" s="42"/>
      <c r="BL249" s="42"/>
    </row>
    <row r="250" spans="1:79" ht="120" customHeight="1" x14ac:dyDescent="0.2">
      <c r="A250" s="128" t="s">
        <v>250</v>
      </c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  <c r="AA250" s="129"/>
      <c r="AB250" s="129"/>
      <c r="AC250" s="129"/>
      <c r="AD250" s="129"/>
      <c r="AE250" s="129"/>
      <c r="AF250" s="129"/>
      <c r="AG250" s="129"/>
      <c r="AH250" s="129"/>
      <c r="AI250" s="129"/>
      <c r="AJ250" s="129"/>
      <c r="AK250" s="129"/>
      <c r="AL250" s="129"/>
      <c r="AM250" s="129"/>
      <c r="AN250" s="129"/>
      <c r="AO250" s="129"/>
      <c r="AP250" s="129"/>
      <c r="AQ250" s="129"/>
      <c r="AR250" s="129"/>
      <c r="AS250" s="129"/>
      <c r="AT250" s="129"/>
      <c r="AU250" s="129"/>
      <c r="AV250" s="129"/>
      <c r="AW250" s="129"/>
      <c r="AX250" s="129"/>
      <c r="AY250" s="129"/>
      <c r="AZ250" s="129"/>
      <c r="BA250" s="129"/>
      <c r="BB250" s="129"/>
      <c r="BC250" s="129"/>
      <c r="BD250" s="129"/>
      <c r="BE250" s="129"/>
      <c r="BF250" s="129"/>
      <c r="BG250" s="129"/>
      <c r="BH250" s="129"/>
      <c r="BI250" s="129"/>
      <c r="BJ250" s="129"/>
      <c r="BK250" s="129"/>
      <c r="BL250" s="129"/>
    </row>
    <row r="251" spans="1:79" ht="15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</row>
    <row r="253" spans="1:79" ht="28.5" customHeight="1" x14ac:dyDescent="0.2">
      <c r="A253" s="39" t="s">
        <v>278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</row>
    <row r="254" spans="1:79" ht="14.25" customHeight="1" x14ac:dyDescent="0.2">
      <c r="A254" s="42" t="s">
        <v>262</v>
      </c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  <c r="BG254" s="42"/>
      <c r="BH254" s="42"/>
      <c r="BI254" s="42"/>
      <c r="BJ254" s="42"/>
      <c r="BK254" s="42"/>
      <c r="BL254" s="42"/>
    </row>
    <row r="255" spans="1:79" ht="15" customHeight="1" x14ac:dyDescent="0.2">
      <c r="A255" s="40" t="s">
        <v>260</v>
      </c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</row>
    <row r="256" spans="1:79" ht="42.95" customHeight="1" x14ac:dyDescent="0.2">
      <c r="A256" s="49" t="s">
        <v>135</v>
      </c>
      <c r="B256" s="49"/>
      <c r="C256" s="49"/>
      <c r="D256" s="49"/>
      <c r="E256" s="49"/>
      <c r="F256" s="49"/>
      <c r="G256" s="36" t="s">
        <v>19</v>
      </c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 t="s">
        <v>15</v>
      </c>
      <c r="U256" s="36"/>
      <c r="V256" s="36"/>
      <c r="W256" s="36"/>
      <c r="X256" s="36"/>
      <c r="Y256" s="36"/>
      <c r="Z256" s="36" t="s">
        <v>14</v>
      </c>
      <c r="AA256" s="36"/>
      <c r="AB256" s="36"/>
      <c r="AC256" s="36"/>
      <c r="AD256" s="36"/>
      <c r="AE256" s="36" t="s">
        <v>136</v>
      </c>
      <c r="AF256" s="36"/>
      <c r="AG256" s="36"/>
      <c r="AH256" s="36"/>
      <c r="AI256" s="36"/>
      <c r="AJ256" s="36"/>
      <c r="AK256" s="36" t="s">
        <v>137</v>
      </c>
      <c r="AL256" s="36"/>
      <c r="AM256" s="36"/>
      <c r="AN256" s="36"/>
      <c r="AO256" s="36"/>
      <c r="AP256" s="36"/>
      <c r="AQ256" s="36" t="s">
        <v>138</v>
      </c>
      <c r="AR256" s="36"/>
      <c r="AS256" s="36"/>
      <c r="AT256" s="36"/>
      <c r="AU256" s="36"/>
      <c r="AV256" s="36"/>
      <c r="AW256" s="36" t="s">
        <v>98</v>
      </c>
      <c r="AX256" s="36"/>
      <c r="AY256" s="36"/>
      <c r="AZ256" s="36"/>
      <c r="BA256" s="36"/>
      <c r="BB256" s="36"/>
      <c r="BC256" s="36"/>
      <c r="BD256" s="36"/>
      <c r="BE256" s="36"/>
      <c r="BF256" s="36"/>
      <c r="BG256" s="36" t="s">
        <v>139</v>
      </c>
      <c r="BH256" s="36"/>
      <c r="BI256" s="36"/>
      <c r="BJ256" s="36"/>
      <c r="BK256" s="36"/>
      <c r="BL256" s="36"/>
    </row>
    <row r="257" spans="1:79" ht="39.950000000000003" customHeight="1" x14ac:dyDescent="0.2">
      <c r="A257" s="49"/>
      <c r="B257" s="49"/>
      <c r="C257" s="49"/>
      <c r="D257" s="49"/>
      <c r="E257" s="49"/>
      <c r="F257" s="49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 t="s">
        <v>17</v>
      </c>
      <c r="AX257" s="36"/>
      <c r="AY257" s="36"/>
      <c r="AZ257" s="36"/>
      <c r="BA257" s="36"/>
      <c r="BB257" s="36" t="s">
        <v>16</v>
      </c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</row>
    <row r="258" spans="1:79" ht="15" customHeight="1" x14ac:dyDescent="0.2">
      <c r="A258" s="36">
        <v>1</v>
      </c>
      <c r="B258" s="36"/>
      <c r="C258" s="36"/>
      <c r="D258" s="36"/>
      <c r="E258" s="36"/>
      <c r="F258" s="36"/>
      <c r="G258" s="36">
        <v>2</v>
      </c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>
        <v>3</v>
      </c>
      <c r="U258" s="36"/>
      <c r="V258" s="36"/>
      <c r="W258" s="36"/>
      <c r="X258" s="36"/>
      <c r="Y258" s="36"/>
      <c r="Z258" s="36">
        <v>4</v>
      </c>
      <c r="AA258" s="36"/>
      <c r="AB258" s="36"/>
      <c r="AC258" s="36"/>
      <c r="AD258" s="36"/>
      <c r="AE258" s="36">
        <v>5</v>
      </c>
      <c r="AF258" s="36"/>
      <c r="AG258" s="36"/>
      <c r="AH258" s="36"/>
      <c r="AI258" s="36"/>
      <c r="AJ258" s="36"/>
      <c r="AK258" s="36">
        <v>6</v>
      </c>
      <c r="AL258" s="36"/>
      <c r="AM258" s="36"/>
      <c r="AN258" s="36"/>
      <c r="AO258" s="36"/>
      <c r="AP258" s="36"/>
      <c r="AQ258" s="36">
        <v>7</v>
      </c>
      <c r="AR258" s="36"/>
      <c r="AS258" s="36"/>
      <c r="AT258" s="36"/>
      <c r="AU258" s="36"/>
      <c r="AV258" s="36"/>
      <c r="AW258" s="36">
        <v>8</v>
      </c>
      <c r="AX258" s="36"/>
      <c r="AY258" s="36"/>
      <c r="AZ258" s="36"/>
      <c r="BA258" s="36"/>
      <c r="BB258" s="36">
        <v>9</v>
      </c>
      <c r="BC258" s="36"/>
      <c r="BD258" s="36"/>
      <c r="BE258" s="36"/>
      <c r="BF258" s="36"/>
      <c r="BG258" s="36">
        <v>10</v>
      </c>
      <c r="BH258" s="36"/>
      <c r="BI258" s="36"/>
      <c r="BJ258" s="36"/>
      <c r="BK258" s="36"/>
      <c r="BL258" s="36"/>
    </row>
    <row r="259" spans="1:79" s="1" customFormat="1" ht="12" hidden="1" customHeight="1" x14ac:dyDescent="0.2">
      <c r="A259" s="38" t="s">
        <v>64</v>
      </c>
      <c r="B259" s="38"/>
      <c r="C259" s="38"/>
      <c r="D259" s="38"/>
      <c r="E259" s="38"/>
      <c r="F259" s="38"/>
      <c r="G259" s="72" t="s">
        <v>57</v>
      </c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37" t="s">
        <v>80</v>
      </c>
      <c r="U259" s="37"/>
      <c r="V259" s="37"/>
      <c r="W259" s="37"/>
      <c r="X259" s="37"/>
      <c r="Y259" s="37"/>
      <c r="Z259" s="37" t="s">
        <v>81</v>
      </c>
      <c r="AA259" s="37"/>
      <c r="AB259" s="37"/>
      <c r="AC259" s="37"/>
      <c r="AD259" s="37"/>
      <c r="AE259" s="37" t="s">
        <v>82</v>
      </c>
      <c r="AF259" s="37"/>
      <c r="AG259" s="37"/>
      <c r="AH259" s="37"/>
      <c r="AI259" s="37"/>
      <c r="AJ259" s="37"/>
      <c r="AK259" s="37" t="s">
        <v>83</v>
      </c>
      <c r="AL259" s="37"/>
      <c r="AM259" s="37"/>
      <c r="AN259" s="37"/>
      <c r="AO259" s="37"/>
      <c r="AP259" s="37"/>
      <c r="AQ259" s="73" t="s">
        <v>99</v>
      </c>
      <c r="AR259" s="37"/>
      <c r="AS259" s="37"/>
      <c r="AT259" s="37"/>
      <c r="AU259" s="37"/>
      <c r="AV259" s="37"/>
      <c r="AW259" s="37" t="s">
        <v>84</v>
      </c>
      <c r="AX259" s="37"/>
      <c r="AY259" s="37"/>
      <c r="AZ259" s="37"/>
      <c r="BA259" s="37"/>
      <c r="BB259" s="37" t="s">
        <v>85</v>
      </c>
      <c r="BC259" s="37"/>
      <c r="BD259" s="37"/>
      <c r="BE259" s="37"/>
      <c r="BF259" s="37"/>
      <c r="BG259" s="73" t="s">
        <v>100</v>
      </c>
      <c r="BH259" s="37"/>
      <c r="BI259" s="37"/>
      <c r="BJ259" s="37"/>
      <c r="BK259" s="37"/>
      <c r="BL259" s="37"/>
      <c r="CA259" s="1" t="s">
        <v>50</v>
      </c>
    </row>
    <row r="260" spans="1:79" s="98" customFormat="1" ht="12.75" customHeight="1" x14ac:dyDescent="0.2">
      <c r="A260" s="109">
        <v>9000</v>
      </c>
      <c r="B260" s="109"/>
      <c r="C260" s="109"/>
      <c r="D260" s="109"/>
      <c r="E260" s="109"/>
      <c r="F260" s="109"/>
      <c r="G260" s="91" t="s">
        <v>246</v>
      </c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3"/>
      <c r="T260" s="116">
        <v>26347523.559999999</v>
      </c>
      <c r="U260" s="116"/>
      <c r="V260" s="116"/>
      <c r="W260" s="116"/>
      <c r="X260" s="116"/>
      <c r="Y260" s="116"/>
      <c r="Z260" s="116">
        <v>26285942.559999999</v>
      </c>
      <c r="AA260" s="116"/>
      <c r="AB260" s="116"/>
      <c r="AC260" s="116"/>
      <c r="AD260" s="116"/>
      <c r="AE260" s="116">
        <v>0</v>
      </c>
      <c r="AF260" s="116"/>
      <c r="AG260" s="116"/>
      <c r="AH260" s="116"/>
      <c r="AI260" s="116"/>
      <c r="AJ260" s="116"/>
      <c r="AK260" s="116">
        <v>0</v>
      </c>
      <c r="AL260" s="116"/>
      <c r="AM260" s="116"/>
      <c r="AN260" s="116"/>
      <c r="AO260" s="116"/>
      <c r="AP260" s="116"/>
      <c r="AQ260" s="116">
        <f>IF(ISNUMBER(AK260),AK260,0)-IF(ISNUMBER(AE260),AE260,0)</f>
        <v>0</v>
      </c>
      <c r="AR260" s="116"/>
      <c r="AS260" s="116"/>
      <c r="AT260" s="116"/>
      <c r="AU260" s="116"/>
      <c r="AV260" s="116"/>
      <c r="AW260" s="116">
        <v>0</v>
      </c>
      <c r="AX260" s="116"/>
      <c r="AY260" s="116"/>
      <c r="AZ260" s="116"/>
      <c r="BA260" s="116"/>
      <c r="BB260" s="116">
        <v>0</v>
      </c>
      <c r="BC260" s="116"/>
      <c r="BD260" s="116"/>
      <c r="BE260" s="116"/>
      <c r="BF260" s="116"/>
      <c r="BG260" s="116">
        <f>IF(ISNUMBER(Z260),Z260,0)+IF(ISNUMBER(AK260),AK260,0)</f>
        <v>26285942.559999999</v>
      </c>
      <c r="BH260" s="116"/>
      <c r="BI260" s="116"/>
      <c r="BJ260" s="116"/>
      <c r="BK260" s="116"/>
      <c r="BL260" s="116"/>
      <c r="CA260" s="98" t="s">
        <v>51</v>
      </c>
    </row>
    <row r="261" spans="1:79" s="6" customFormat="1" ht="12.75" customHeight="1" x14ac:dyDescent="0.2">
      <c r="A261" s="87"/>
      <c r="B261" s="87"/>
      <c r="C261" s="87"/>
      <c r="D261" s="87"/>
      <c r="E261" s="87"/>
      <c r="F261" s="87"/>
      <c r="G261" s="99" t="s">
        <v>147</v>
      </c>
      <c r="H261" s="100"/>
      <c r="I261" s="100"/>
      <c r="J261" s="100"/>
      <c r="K261" s="100"/>
      <c r="L261" s="100"/>
      <c r="M261" s="100"/>
      <c r="N261" s="100"/>
      <c r="O261" s="100"/>
      <c r="P261" s="100"/>
      <c r="Q261" s="100"/>
      <c r="R261" s="100"/>
      <c r="S261" s="101"/>
      <c r="T261" s="115">
        <v>26347523.559999999</v>
      </c>
      <c r="U261" s="115"/>
      <c r="V261" s="115"/>
      <c r="W261" s="115"/>
      <c r="X261" s="115"/>
      <c r="Y261" s="115"/>
      <c r="Z261" s="115">
        <v>26285942.559999999</v>
      </c>
      <c r="AA261" s="115"/>
      <c r="AB261" s="115"/>
      <c r="AC261" s="115"/>
      <c r="AD261" s="115"/>
      <c r="AE261" s="115">
        <v>0</v>
      </c>
      <c r="AF261" s="115"/>
      <c r="AG261" s="115"/>
      <c r="AH261" s="115"/>
      <c r="AI261" s="115"/>
      <c r="AJ261" s="115"/>
      <c r="AK261" s="115">
        <v>0</v>
      </c>
      <c r="AL261" s="115"/>
      <c r="AM261" s="115"/>
      <c r="AN261" s="115"/>
      <c r="AO261" s="115"/>
      <c r="AP261" s="115"/>
      <c r="AQ261" s="115">
        <f>IF(ISNUMBER(AK261),AK261,0)-IF(ISNUMBER(AE261),AE261,0)</f>
        <v>0</v>
      </c>
      <c r="AR261" s="115"/>
      <c r="AS261" s="115"/>
      <c r="AT261" s="115"/>
      <c r="AU261" s="115"/>
      <c r="AV261" s="115"/>
      <c r="AW261" s="115">
        <v>0</v>
      </c>
      <c r="AX261" s="115"/>
      <c r="AY261" s="115"/>
      <c r="AZ261" s="115"/>
      <c r="BA261" s="115"/>
      <c r="BB261" s="115">
        <v>0</v>
      </c>
      <c r="BC261" s="115"/>
      <c r="BD261" s="115"/>
      <c r="BE261" s="115"/>
      <c r="BF261" s="115"/>
      <c r="BG261" s="115">
        <f>IF(ISNUMBER(Z261),Z261,0)+IF(ISNUMBER(AK261),AK261,0)</f>
        <v>26285942.559999999</v>
      </c>
      <c r="BH261" s="115"/>
      <c r="BI261" s="115"/>
      <c r="BJ261" s="115"/>
      <c r="BK261" s="115"/>
      <c r="BL261" s="115"/>
    </row>
    <row r="263" spans="1:79" ht="14.25" customHeight="1" x14ac:dyDescent="0.2">
      <c r="A263" s="42" t="s">
        <v>279</v>
      </c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</row>
    <row r="264" spans="1:79" ht="15" customHeight="1" x14ac:dyDescent="0.2">
      <c r="A264" s="40" t="s">
        <v>260</v>
      </c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</row>
    <row r="265" spans="1:79" ht="18" customHeight="1" x14ac:dyDescent="0.2">
      <c r="A265" s="36" t="s">
        <v>135</v>
      </c>
      <c r="B265" s="36"/>
      <c r="C265" s="36"/>
      <c r="D265" s="36"/>
      <c r="E265" s="36"/>
      <c r="F265" s="36"/>
      <c r="G265" s="36" t="s">
        <v>19</v>
      </c>
      <c r="H265" s="36"/>
      <c r="I265" s="36"/>
      <c r="J265" s="36"/>
      <c r="K265" s="36"/>
      <c r="L265" s="36"/>
      <c r="M265" s="36"/>
      <c r="N265" s="36"/>
      <c r="O265" s="36"/>
      <c r="P265" s="36"/>
      <c r="Q265" s="36" t="s">
        <v>266</v>
      </c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 t="s">
        <v>276</v>
      </c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</row>
    <row r="266" spans="1:79" ht="42.95" customHeight="1" x14ac:dyDescent="0.2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 t="s">
        <v>140</v>
      </c>
      <c r="R266" s="36"/>
      <c r="S266" s="36"/>
      <c r="T266" s="36"/>
      <c r="U266" s="36"/>
      <c r="V266" s="49" t="s">
        <v>141</v>
      </c>
      <c r="W266" s="49"/>
      <c r="X266" s="49"/>
      <c r="Y266" s="49"/>
      <c r="Z266" s="36" t="s">
        <v>142</v>
      </c>
      <c r="AA266" s="36"/>
      <c r="AB266" s="36"/>
      <c r="AC266" s="36"/>
      <c r="AD266" s="36"/>
      <c r="AE266" s="36"/>
      <c r="AF266" s="36"/>
      <c r="AG266" s="36"/>
      <c r="AH266" s="36"/>
      <c r="AI266" s="36"/>
      <c r="AJ266" s="36" t="s">
        <v>143</v>
      </c>
      <c r="AK266" s="36"/>
      <c r="AL266" s="36"/>
      <c r="AM266" s="36"/>
      <c r="AN266" s="36"/>
      <c r="AO266" s="36" t="s">
        <v>20</v>
      </c>
      <c r="AP266" s="36"/>
      <c r="AQ266" s="36"/>
      <c r="AR266" s="36"/>
      <c r="AS266" s="36"/>
      <c r="AT266" s="49" t="s">
        <v>144</v>
      </c>
      <c r="AU266" s="49"/>
      <c r="AV266" s="49"/>
      <c r="AW266" s="49"/>
      <c r="AX266" s="36" t="s">
        <v>142</v>
      </c>
      <c r="AY266" s="36"/>
      <c r="AZ266" s="36"/>
      <c r="BA266" s="36"/>
      <c r="BB266" s="36"/>
      <c r="BC266" s="36"/>
      <c r="BD266" s="36"/>
      <c r="BE266" s="36"/>
      <c r="BF266" s="36"/>
      <c r="BG266" s="36"/>
      <c r="BH266" s="36" t="s">
        <v>145</v>
      </c>
      <c r="BI266" s="36"/>
      <c r="BJ266" s="36"/>
      <c r="BK266" s="36"/>
      <c r="BL266" s="36"/>
    </row>
    <row r="267" spans="1:79" ht="63" customHeight="1" x14ac:dyDescent="0.2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49"/>
      <c r="W267" s="49"/>
      <c r="X267" s="49"/>
      <c r="Y267" s="49"/>
      <c r="Z267" s="36" t="s">
        <v>17</v>
      </c>
      <c r="AA267" s="36"/>
      <c r="AB267" s="36"/>
      <c r="AC267" s="36"/>
      <c r="AD267" s="36"/>
      <c r="AE267" s="36" t="s">
        <v>16</v>
      </c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49"/>
      <c r="AU267" s="49"/>
      <c r="AV267" s="49"/>
      <c r="AW267" s="49"/>
      <c r="AX267" s="36" t="s">
        <v>17</v>
      </c>
      <c r="AY267" s="36"/>
      <c r="AZ267" s="36"/>
      <c r="BA267" s="36"/>
      <c r="BB267" s="36"/>
      <c r="BC267" s="36" t="s">
        <v>16</v>
      </c>
      <c r="BD267" s="36"/>
      <c r="BE267" s="36"/>
      <c r="BF267" s="36"/>
      <c r="BG267" s="36"/>
      <c r="BH267" s="36"/>
      <c r="BI267" s="36"/>
      <c r="BJ267" s="36"/>
      <c r="BK267" s="36"/>
      <c r="BL267" s="36"/>
    </row>
    <row r="268" spans="1:79" ht="15" customHeight="1" x14ac:dyDescent="0.2">
      <c r="A268" s="36">
        <v>1</v>
      </c>
      <c r="B268" s="36"/>
      <c r="C268" s="36"/>
      <c r="D268" s="36"/>
      <c r="E268" s="36"/>
      <c r="F268" s="36"/>
      <c r="G268" s="36">
        <v>2</v>
      </c>
      <c r="H268" s="36"/>
      <c r="I268" s="36"/>
      <c r="J268" s="36"/>
      <c r="K268" s="36"/>
      <c r="L268" s="36"/>
      <c r="M268" s="36"/>
      <c r="N268" s="36"/>
      <c r="O268" s="36"/>
      <c r="P268" s="36"/>
      <c r="Q268" s="36">
        <v>3</v>
      </c>
      <c r="R268" s="36"/>
      <c r="S268" s="36"/>
      <c r="T268" s="36"/>
      <c r="U268" s="36"/>
      <c r="V268" s="36">
        <v>4</v>
      </c>
      <c r="W268" s="36"/>
      <c r="X268" s="36"/>
      <c r="Y268" s="36"/>
      <c r="Z268" s="36">
        <v>5</v>
      </c>
      <c r="AA268" s="36"/>
      <c r="AB268" s="36"/>
      <c r="AC268" s="36"/>
      <c r="AD268" s="36"/>
      <c r="AE268" s="36">
        <v>6</v>
      </c>
      <c r="AF268" s="36"/>
      <c r="AG268" s="36"/>
      <c r="AH268" s="36"/>
      <c r="AI268" s="36"/>
      <c r="AJ268" s="36">
        <v>7</v>
      </c>
      <c r="AK268" s="36"/>
      <c r="AL268" s="36"/>
      <c r="AM268" s="36"/>
      <c r="AN268" s="36"/>
      <c r="AO268" s="36">
        <v>8</v>
      </c>
      <c r="AP268" s="36"/>
      <c r="AQ268" s="36"/>
      <c r="AR268" s="36"/>
      <c r="AS268" s="36"/>
      <c r="AT268" s="36">
        <v>9</v>
      </c>
      <c r="AU268" s="36"/>
      <c r="AV268" s="36"/>
      <c r="AW268" s="36"/>
      <c r="AX268" s="36">
        <v>10</v>
      </c>
      <c r="AY268" s="36"/>
      <c r="AZ268" s="36"/>
      <c r="BA268" s="36"/>
      <c r="BB268" s="36"/>
      <c r="BC268" s="36">
        <v>11</v>
      </c>
      <c r="BD268" s="36"/>
      <c r="BE268" s="36"/>
      <c r="BF268" s="36"/>
      <c r="BG268" s="36"/>
      <c r="BH268" s="36">
        <v>12</v>
      </c>
      <c r="BI268" s="36"/>
      <c r="BJ268" s="36"/>
      <c r="BK268" s="36"/>
      <c r="BL268" s="36"/>
    </row>
    <row r="269" spans="1:79" s="1" customFormat="1" ht="12" hidden="1" customHeight="1" x14ac:dyDescent="0.2">
      <c r="A269" s="38" t="s">
        <v>64</v>
      </c>
      <c r="B269" s="38"/>
      <c r="C269" s="38"/>
      <c r="D269" s="38"/>
      <c r="E269" s="38"/>
      <c r="F269" s="38"/>
      <c r="G269" s="72" t="s">
        <v>57</v>
      </c>
      <c r="H269" s="72"/>
      <c r="I269" s="72"/>
      <c r="J269" s="72"/>
      <c r="K269" s="72"/>
      <c r="L269" s="72"/>
      <c r="M269" s="72"/>
      <c r="N269" s="72"/>
      <c r="O269" s="72"/>
      <c r="P269" s="72"/>
      <c r="Q269" s="37" t="s">
        <v>80</v>
      </c>
      <c r="R269" s="37"/>
      <c r="S269" s="37"/>
      <c r="T269" s="37"/>
      <c r="U269" s="37"/>
      <c r="V269" s="37" t="s">
        <v>81</v>
      </c>
      <c r="W269" s="37"/>
      <c r="X269" s="37"/>
      <c r="Y269" s="37"/>
      <c r="Z269" s="37" t="s">
        <v>82</v>
      </c>
      <c r="AA269" s="37"/>
      <c r="AB269" s="37"/>
      <c r="AC269" s="37"/>
      <c r="AD269" s="37"/>
      <c r="AE269" s="37" t="s">
        <v>83</v>
      </c>
      <c r="AF269" s="37"/>
      <c r="AG269" s="37"/>
      <c r="AH269" s="37"/>
      <c r="AI269" s="37"/>
      <c r="AJ269" s="73" t="s">
        <v>101</v>
      </c>
      <c r="AK269" s="37"/>
      <c r="AL269" s="37"/>
      <c r="AM269" s="37"/>
      <c r="AN269" s="37"/>
      <c r="AO269" s="37" t="s">
        <v>84</v>
      </c>
      <c r="AP269" s="37"/>
      <c r="AQ269" s="37"/>
      <c r="AR269" s="37"/>
      <c r="AS269" s="37"/>
      <c r="AT269" s="73" t="s">
        <v>102</v>
      </c>
      <c r="AU269" s="37"/>
      <c r="AV269" s="37"/>
      <c r="AW269" s="37"/>
      <c r="AX269" s="37" t="s">
        <v>85</v>
      </c>
      <c r="AY269" s="37"/>
      <c r="AZ269" s="37"/>
      <c r="BA269" s="37"/>
      <c r="BB269" s="37"/>
      <c r="BC269" s="37" t="s">
        <v>86</v>
      </c>
      <c r="BD269" s="37"/>
      <c r="BE269" s="37"/>
      <c r="BF269" s="37"/>
      <c r="BG269" s="37"/>
      <c r="BH269" s="73" t="s">
        <v>101</v>
      </c>
      <c r="BI269" s="37"/>
      <c r="BJ269" s="37"/>
      <c r="BK269" s="37"/>
      <c r="BL269" s="37"/>
      <c r="CA269" s="1" t="s">
        <v>52</v>
      </c>
    </row>
    <row r="270" spans="1:79" s="98" customFormat="1" ht="12.75" customHeight="1" x14ac:dyDescent="0.2">
      <c r="A270" s="109">
        <v>9000</v>
      </c>
      <c r="B270" s="109"/>
      <c r="C270" s="109"/>
      <c r="D270" s="109"/>
      <c r="E270" s="109"/>
      <c r="F270" s="109"/>
      <c r="G270" s="91" t="s">
        <v>246</v>
      </c>
      <c r="H270" s="92"/>
      <c r="I270" s="92"/>
      <c r="J270" s="92"/>
      <c r="K270" s="92"/>
      <c r="L270" s="92"/>
      <c r="M270" s="92"/>
      <c r="N270" s="92"/>
      <c r="O270" s="92"/>
      <c r="P270" s="93"/>
      <c r="Q270" s="116">
        <v>30771527</v>
      </c>
      <c r="R270" s="116"/>
      <c r="S270" s="116"/>
      <c r="T270" s="116"/>
      <c r="U270" s="116"/>
      <c r="V270" s="116">
        <v>0</v>
      </c>
      <c r="W270" s="116"/>
      <c r="X270" s="116"/>
      <c r="Y270" s="116"/>
      <c r="Z270" s="116">
        <v>0</v>
      </c>
      <c r="AA270" s="116"/>
      <c r="AB270" s="116"/>
      <c r="AC270" s="116"/>
      <c r="AD270" s="116"/>
      <c r="AE270" s="116">
        <v>0</v>
      </c>
      <c r="AF270" s="116"/>
      <c r="AG270" s="116"/>
      <c r="AH270" s="116"/>
      <c r="AI270" s="116"/>
      <c r="AJ270" s="116">
        <f>IF(ISNUMBER(Q270),Q270,0)-IF(ISNUMBER(Z270),Z270,0)</f>
        <v>30771527</v>
      </c>
      <c r="AK270" s="116"/>
      <c r="AL270" s="116"/>
      <c r="AM270" s="116"/>
      <c r="AN270" s="116"/>
      <c r="AO270" s="116">
        <v>33341245</v>
      </c>
      <c r="AP270" s="116"/>
      <c r="AQ270" s="116"/>
      <c r="AR270" s="116"/>
      <c r="AS270" s="116"/>
      <c r="AT270" s="116">
        <f>IF(ISNUMBER(V270),V270,0)-IF(ISNUMBER(Z270),Z270,0)-IF(ISNUMBER(AE270),AE270,0)</f>
        <v>0</v>
      </c>
      <c r="AU270" s="116"/>
      <c r="AV270" s="116"/>
      <c r="AW270" s="116"/>
      <c r="AX270" s="116">
        <v>0</v>
      </c>
      <c r="AY270" s="116"/>
      <c r="AZ270" s="116"/>
      <c r="BA270" s="116"/>
      <c r="BB270" s="116"/>
      <c r="BC270" s="116">
        <v>0</v>
      </c>
      <c r="BD270" s="116"/>
      <c r="BE270" s="116"/>
      <c r="BF270" s="116"/>
      <c r="BG270" s="116"/>
      <c r="BH270" s="116">
        <f>IF(ISNUMBER(AO270),AO270,0)-IF(ISNUMBER(AX270),AX270,0)</f>
        <v>33341245</v>
      </c>
      <c r="BI270" s="116"/>
      <c r="BJ270" s="116"/>
      <c r="BK270" s="116"/>
      <c r="BL270" s="116"/>
      <c r="CA270" s="98" t="s">
        <v>53</v>
      </c>
    </row>
    <row r="271" spans="1:79" s="6" customFormat="1" ht="12.75" customHeight="1" x14ac:dyDescent="0.2">
      <c r="A271" s="87"/>
      <c r="B271" s="87"/>
      <c r="C271" s="87"/>
      <c r="D271" s="87"/>
      <c r="E271" s="87"/>
      <c r="F271" s="87"/>
      <c r="G271" s="99" t="s">
        <v>147</v>
      </c>
      <c r="H271" s="100"/>
      <c r="I271" s="100"/>
      <c r="J271" s="100"/>
      <c r="K271" s="100"/>
      <c r="L271" s="100"/>
      <c r="M271" s="100"/>
      <c r="N271" s="100"/>
      <c r="O271" s="100"/>
      <c r="P271" s="101"/>
      <c r="Q271" s="115">
        <v>30771527</v>
      </c>
      <c r="R271" s="115"/>
      <c r="S271" s="115"/>
      <c r="T271" s="115"/>
      <c r="U271" s="115"/>
      <c r="V271" s="115">
        <v>0</v>
      </c>
      <c r="W271" s="115"/>
      <c r="X271" s="115"/>
      <c r="Y271" s="115"/>
      <c r="Z271" s="115">
        <v>0</v>
      </c>
      <c r="AA271" s="115"/>
      <c r="AB271" s="115"/>
      <c r="AC271" s="115"/>
      <c r="AD271" s="115"/>
      <c r="AE271" s="115">
        <v>0</v>
      </c>
      <c r="AF271" s="115"/>
      <c r="AG271" s="115"/>
      <c r="AH271" s="115"/>
      <c r="AI271" s="115"/>
      <c r="AJ271" s="115">
        <f>IF(ISNUMBER(Q271),Q271,0)-IF(ISNUMBER(Z271),Z271,0)</f>
        <v>30771527</v>
      </c>
      <c r="AK271" s="115"/>
      <c r="AL271" s="115"/>
      <c r="AM271" s="115"/>
      <c r="AN271" s="115"/>
      <c r="AO271" s="115">
        <v>33341245</v>
      </c>
      <c r="AP271" s="115"/>
      <c r="AQ271" s="115"/>
      <c r="AR271" s="115"/>
      <c r="AS271" s="115"/>
      <c r="AT271" s="115">
        <f>IF(ISNUMBER(V271),V271,0)-IF(ISNUMBER(Z271),Z271,0)-IF(ISNUMBER(AE271),AE271,0)</f>
        <v>0</v>
      </c>
      <c r="AU271" s="115"/>
      <c r="AV271" s="115"/>
      <c r="AW271" s="115"/>
      <c r="AX271" s="115">
        <v>0</v>
      </c>
      <c r="AY271" s="115"/>
      <c r="AZ271" s="115"/>
      <c r="BA271" s="115"/>
      <c r="BB271" s="115"/>
      <c r="BC271" s="115">
        <v>0</v>
      </c>
      <c r="BD271" s="115"/>
      <c r="BE271" s="115"/>
      <c r="BF271" s="115"/>
      <c r="BG271" s="115"/>
      <c r="BH271" s="115">
        <f>IF(ISNUMBER(AO271),AO271,0)-IF(ISNUMBER(AX271),AX271,0)</f>
        <v>33341245</v>
      </c>
      <c r="BI271" s="115"/>
      <c r="BJ271" s="115"/>
      <c r="BK271" s="115"/>
      <c r="BL271" s="115"/>
    </row>
    <row r="273" spans="1:79" ht="14.25" customHeight="1" x14ac:dyDescent="0.2">
      <c r="A273" s="42" t="s">
        <v>267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  <c r="BG273" s="42"/>
      <c r="BH273" s="42"/>
      <c r="BI273" s="42"/>
      <c r="BJ273" s="42"/>
      <c r="BK273" s="42"/>
      <c r="BL273" s="42"/>
    </row>
    <row r="274" spans="1:79" ht="15" customHeight="1" x14ac:dyDescent="0.2">
      <c r="A274" s="40" t="s">
        <v>260</v>
      </c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</row>
    <row r="275" spans="1:79" ht="42.95" customHeight="1" x14ac:dyDescent="0.2">
      <c r="A275" s="49" t="s">
        <v>135</v>
      </c>
      <c r="B275" s="49"/>
      <c r="C275" s="49"/>
      <c r="D275" s="49"/>
      <c r="E275" s="49"/>
      <c r="F275" s="49"/>
      <c r="G275" s="36" t="s">
        <v>19</v>
      </c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 t="s">
        <v>15</v>
      </c>
      <c r="U275" s="36"/>
      <c r="V275" s="36"/>
      <c r="W275" s="36"/>
      <c r="X275" s="36"/>
      <c r="Y275" s="36"/>
      <c r="Z275" s="36" t="s">
        <v>14</v>
      </c>
      <c r="AA275" s="36"/>
      <c r="AB275" s="36"/>
      <c r="AC275" s="36"/>
      <c r="AD275" s="36"/>
      <c r="AE275" s="36" t="s">
        <v>263</v>
      </c>
      <c r="AF275" s="36"/>
      <c r="AG275" s="36"/>
      <c r="AH275" s="36"/>
      <c r="AI275" s="36"/>
      <c r="AJ275" s="36"/>
      <c r="AK275" s="36" t="s">
        <v>268</v>
      </c>
      <c r="AL275" s="36"/>
      <c r="AM275" s="36"/>
      <c r="AN275" s="36"/>
      <c r="AO275" s="36"/>
      <c r="AP275" s="36"/>
      <c r="AQ275" s="36" t="s">
        <v>280</v>
      </c>
      <c r="AR275" s="36"/>
      <c r="AS275" s="36"/>
      <c r="AT275" s="36"/>
      <c r="AU275" s="36"/>
      <c r="AV275" s="36"/>
      <c r="AW275" s="36" t="s">
        <v>18</v>
      </c>
      <c r="AX275" s="36"/>
      <c r="AY275" s="36"/>
      <c r="AZ275" s="36"/>
      <c r="BA275" s="36"/>
      <c r="BB275" s="36"/>
      <c r="BC275" s="36"/>
      <c r="BD275" s="36"/>
      <c r="BE275" s="36" t="s">
        <v>156</v>
      </c>
      <c r="BF275" s="36"/>
      <c r="BG275" s="36"/>
      <c r="BH275" s="36"/>
      <c r="BI275" s="36"/>
      <c r="BJ275" s="36"/>
      <c r="BK275" s="36"/>
      <c r="BL275" s="36"/>
    </row>
    <row r="276" spans="1:79" ht="21.75" customHeight="1" x14ac:dyDescent="0.2">
      <c r="A276" s="49"/>
      <c r="B276" s="49"/>
      <c r="C276" s="49"/>
      <c r="D276" s="49"/>
      <c r="E276" s="49"/>
      <c r="F276" s="49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/>
    </row>
    <row r="277" spans="1:79" ht="15" customHeight="1" x14ac:dyDescent="0.2">
      <c r="A277" s="36">
        <v>1</v>
      </c>
      <c r="B277" s="36"/>
      <c r="C277" s="36"/>
      <c r="D277" s="36"/>
      <c r="E277" s="36"/>
      <c r="F277" s="36"/>
      <c r="G277" s="36">
        <v>2</v>
      </c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>
        <v>3</v>
      </c>
      <c r="U277" s="36"/>
      <c r="V277" s="36"/>
      <c r="W277" s="36"/>
      <c r="X277" s="36"/>
      <c r="Y277" s="36"/>
      <c r="Z277" s="36">
        <v>4</v>
      </c>
      <c r="AA277" s="36"/>
      <c r="AB277" s="36"/>
      <c r="AC277" s="36"/>
      <c r="AD277" s="36"/>
      <c r="AE277" s="36">
        <v>5</v>
      </c>
      <c r="AF277" s="36"/>
      <c r="AG277" s="36"/>
      <c r="AH277" s="36"/>
      <c r="AI277" s="36"/>
      <c r="AJ277" s="36"/>
      <c r="AK277" s="36">
        <v>6</v>
      </c>
      <c r="AL277" s="36"/>
      <c r="AM277" s="36"/>
      <c r="AN277" s="36"/>
      <c r="AO277" s="36"/>
      <c r="AP277" s="36"/>
      <c r="AQ277" s="36">
        <v>7</v>
      </c>
      <c r="AR277" s="36"/>
      <c r="AS277" s="36"/>
      <c r="AT277" s="36"/>
      <c r="AU277" s="36"/>
      <c r="AV277" s="36"/>
      <c r="AW277" s="38">
        <v>8</v>
      </c>
      <c r="AX277" s="38"/>
      <c r="AY277" s="38"/>
      <c r="AZ277" s="38"/>
      <c r="BA277" s="38"/>
      <c r="BB277" s="38"/>
      <c r="BC277" s="38"/>
      <c r="BD277" s="38"/>
      <c r="BE277" s="38">
        <v>9</v>
      </c>
      <c r="BF277" s="38"/>
      <c r="BG277" s="38"/>
      <c r="BH277" s="38"/>
      <c r="BI277" s="38"/>
      <c r="BJ277" s="38"/>
      <c r="BK277" s="38"/>
      <c r="BL277" s="38"/>
    </row>
    <row r="278" spans="1:79" s="1" customFormat="1" ht="18.75" hidden="1" customHeight="1" x14ac:dyDescent="0.2">
      <c r="A278" s="38" t="s">
        <v>64</v>
      </c>
      <c r="B278" s="38"/>
      <c r="C278" s="38"/>
      <c r="D278" s="38"/>
      <c r="E278" s="38"/>
      <c r="F278" s="38"/>
      <c r="G278" s="72" t="s">
        <v>57</v>
      </c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37" t="s">
        <v>80</v>
      </c>
      <c r="U278" s="37"/>
      <c r="V278" s="37"/>
      <c r="W278" s="37"/>
      <c r="X278" s="37"/>
      <c r="Y278" s="37"/>
      <c r="Z278" s="37" t="s">
        <v>81</v>
      </c>
      <c r="AA278" s="37"/>
      <c r="AB278" s="37"/>
      <c r="AC278" s="37"/>
      <c r="AD278" s="37"/>
      <c r="AE278" s="37" t="s">
        <v>82</v>
      </c>
      <c r="AF278" s="37"/>
      <c r="AG278" s="37"/>
      <c r="AH278" s="37"/>
      <c r="AI278" s="37"/>
      <c r="AJ278" s="37"/>
      <c r="AK278" s="37" t="s">
        <v>83</v>
      </c>
      <c r="AL278" s="37"/>
      <c r="AM278" s="37"/>
      <c r="AN278" s="37"/>
      <c r="AO278" s="37"/>
      <c r="AP278" s="37"/>
      <c r="AQ278" s="37" t="s">
        <v>84</v>
      </c>
      <c r="AR278" s="37"/>
      <c r="AS278" s="37"/>
      <c r="AT278" s="37"/>
      <c r="AU278" s="37"/>
      <c r="AV278" s="37"/>
      <c r="AW278" s="72" t="s">
        <v>87</v>
      </c>
      <c r="AX278" s="72"/>
      <c r="AY278" s="72"/>
      <c r="AZ278" s="72"/>
      <c r="BA278" s="72"/>
      <c r="BB278" s="72"/>
      <c r="BC278" s="72"/>
      <c r="BD278" s="72"/>
      <c r="BE278" s="72" t="s">
        <v>88</v>
      </c>
      <c r="BF278" s="72"/>
      <c r="BG278" s="72"/>
      <c r="BH278" s="72"/>
      <c r="BI278" s="72"/>
      <c r="BJ278" s="72"/>
      <c r="BK278" s="72"/>
      <c r="BL278" s="72"/>
      <c r="CA278" s="1" t="s">
        <v>54</v>
      </c>
    </row>
    <row r="279" spans="1:79" s="98" customFormat="1" ht="12.75" customHeight="1" x14ac:dyDescent="0.2">
      <c r="A279" s="109">
        <v>9000</v>
      </c>
      <c r="B279" s="109"/>
      <c r="C279" s="109"/>
      <c r="D279" s="109"/>
      <c r="E279" s="109"/>
      <c r="F279" s="109"/>
      <c r="G279" s="91" t="s">
        <v>246</v>
      </c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3"/>
      <c r="T279" s="116">
        <v>30339308</v>
      </c>
      <c r="U279" s="116"/>
      <c r="V279" s="116"/>
      <c r="W279" s="116"/>
      <c r="X279" s="116"/>
      <c r="Y279" s="116"/>
      <c r="Z279" s="116">
        <v>25048501.68</v>
      </c>
      <c r="AA279" s="116"/>
      <c r="AB279" s="116"/>
      <c r="AC279" s="116"/>
      <c r="AD279" s="116"/>
      <c r="AE279" s="116">
        <v>0</v>
      </c>
      <c r="AF279" s="116"/>
      <c r="AG279" s="116"/>
      <c r="AH279" s="116"/>
      <c r="AI279" s="116"/>
      <c r="AJ279" s="116"/>
      <c r="AK279" s="116">
        <v>0</v>
      </c>
      <c r="AL279" s="116"/>
      <c r="AM279" s="116"/>
      <c r="AN279" s="116"/>
      <c r="AO279" s="116"/>
      <c r="AP279" s="116"/>
      <c r="AQ279" s="116">
        <v>0</v>
      </c>
      <c r="AR279" s="116"/>
      <c r="AS279" s="116"/>
      <c r="AT279" s="116"/>
      <c r="AU279" s="116"/>
      <c r="AV279" s="116"/>
      <c r="AW279" s="127"/>
      <c r="AX279" s="127"/>
      <c r="AY279" s="127"/>
      <c r="AZ279" s="127"/>
      <c r="BA279" s="127"/>
      <c r="BB279" s="127"/>
      <c r="BC279" s="127"/>
      <c r="BD279" s="127"/>
      <c r="BE279" s="127"/>
      <c r="BF279" s="127"/>
      <c r="BG279" s="127"/>
      <c r="BH279" s="127"/>
      <c r="BI279" s="127"/>
      <c r="BJ279" s="127"/>
      <c r="BK279" s="127"/>
      <c r="BL279" s="127"/>
      <c r="CA279" s="98" t="s">
        <v>55</v>
      </c>
    </row>
    <row r="280" spans="1:79" s="6" customFormat="1" ht="12.75" customHeight="1" x14ac:dyDescent="0.2">
      <c r="A280" s="87"/>
      <c r="B280" s="87"/>
      <c r="C280" s="87"/>
      <c r="D280" s="87"/>
      <c r="E280" s="87"/>
      <c r="F280" s="87"/>
      <c r="G280" s="99" t="s">
        <v>147</v>
      </c>
      <c r="H280" s="100"/>
      <c r="I280" s="100"/>
      <c r="J280" s="100"/>
      <c r="K280" s="100"/>
      <c r="L280" s="100"/>
      <c r="M280" s="100"/>
      <c r="N280" s="100"/>
      <c r="O280" s="100"/>
      <c r="P280" s="100"/>
      <c r="Q280" s="100"/>
      <c r="R280" s="100"/>
      <c r="S280" s="101"/>
      <c r="T280" s="115">
        <v>30339308</v>
      </c>
      <c r="U280" s="115"/>
      <c r="V280" s="115"/>
      <c r="W280" s="115"/>
      <c r="X280" s="115"/>
      <c r="Y280" s="115"/>
      <c r="Z280" s="115">
        <v>25048501.68</v>
      </c>
      <c r="AA280" s="115"/>
      <c r="AB280" s="115"/>
      <c r="AC280" s="115"/>
      <c r="AD280" s="115"/>
      <c r="AE280" s="115">
        <v>0</v>
      </c>
      <c r="AF280" s="115"/>
      <c r="AG280" s="115"/>
      <c r="AH280" s="115"/>
      <c r="AI280" s="115"/>
      <c r="AJ280" s="115"/>
      <c r="AK280" s="115">
        <v>0</v>
      </c>
      <c r="AL280" s="115"/>
      <c r="AM280" s="115"/>
      <c r="AN280" s="115"/>
      <c r="AO280" s="115"/>
      <c r="AP280" s="115"/>
      <c r="AQ280" s="115">
        <v>0</v>
      </c>
      <c r="AR280" s="115"/>
      <c r="AS280" s="115"/>
      <c r="AT280" s="115"/>
      <c r="AU280" s="115"/>
      <c r="AV280" s="115"/>
      <c r="AW280" s="117"/>
      <c r="AX280" s="117"/>
      <c r="AY280" s="117"/>
      <c r="AZ280" s="117"/>
      <c r="BA280" s="117"/>
      <c r="BB280" s="117"/>
      <c r="BC280" s="117"/>
      <c r="BD280" s="117"/>
      <c r="BE280" s="117"/>
      <c r="BF280" s="117"/>
      <c r="BG280" s="117"/>
      <c r="BH280" s="117"/>
      <c r="BI280" s="117"/>
      <c r="BJ280" s="117"/>
      <c r="BK280" s="117"/>
      <c r="BL280" s="117"/>
    </row>
    <row r="282" spans="1:79" ht="14.25" customHeight="1" x14ac:dyDescent="0.2">
      <c r="A282" s="42" t="s">
        <v>281</v>
      </c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  <c r="BG282" s="42"/>
      <c r="BH282" s="42"/>
      <c r="BI282" s="42"/>
      <c r="BJ282" s="42"/>
      <c r="BK282" s="42"/>
      <c r="BL282" s="42"/>
    </row>
    <row r="283" spans="1:79" ht="15" customHeight="1" x14ac:dyDescent="0.2">
      <c r="A283" s="128" t="s">
        <v>251</v>
      </c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  <c r="N283" s="129"/>
      <c r="O283" s="129"/>
      <c r="P283" s="129"/>
      <c r="Q283" s="129"/>
      <c r="R283" s="129"/>
      <c r="S283" s="129"/>
      <c r="T283" s="129"/>
      <c r="U283" s="129"/>
      <c r="V283" s="129"/>
      <c r="W283" s="129"/>
      <c r="X283" s="129"/>
      <c r="Y283" s="129"/>
      <c r="Z283" s="129"/>
      <c r="AA283" s="129"/>
      <c r="AB283" s="129"/>
      <c r="AC283" s="129"/>
      <c r="AD283" s="129"/>
      <c r="AE283" s="129"/>
      <c r="AF283" s="129"/>
      <c r="AG283" s="129"/>
      <c r="AH283" s="129"/>
      <c r="AI283" s="129"/>
      <c r="AJ283" s="129"/>
      <c r="AK283" s="129"/>
      <c r="AL283" s="129"/>
      <c r="AM283" s="129"/>
      <c r="AN283" s="129"/>
      <c r="AO283" s="129"/>
      <c r="AP283" s="129"/>
      <c r="AQ283" s="129"/>
      <c r="AR283" s="129"/>
      <c r="AS283" s="129"/>
      <c r="AT283" s="129"/>
      <c r="AU283" s="129"/>
      <c r="AV283" s="129"/>
      <c r="AW283" s="129"/>
      <c r="AX283" s="129"/>
      <c r="AY283" s="129"/>
      <c r="AZ283" s="129"/>
      <c r="BA283" s="129"/>
      <c r="BB283" s="129"/>
      <c r="BC283" s="129"/>
      <c r="BD283" s="129"/>
      <c r="BE283" s="129"/>
      <c r="BF283" s="129"/>
      <c r="BG283" s="129"/>
      <c r="BH283" s="129"/>
      <c r="BI283" s="129"/>
      <c r="BJ283" s="129"/>
      <c r="BK283" s="129"/>
      <c r="BL283" s="129"/>
    </row>
    <row r="284" spans="1:79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</row>
    <row r="286" spans="1:79" ht="14.25" x14ac:dyDescent="0.2">
      <c r="A286" s="42" t="s">
        <v>296</v>
      </c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2"/>
      <c r="BK286" s="42"/>
      <c r="BL286" s="42"/>
    </row>
    <row r="287" spans="1:79" ht="14.25" x14ac:dyDescent="0.2">
      <c r="A287" s="42" t="s">
        <v>269</v>
      </c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</row>
    <row r="288" spans="1:79" ht="150" customHeight="1" x14ac:dyDescent="0.2">
      <c r="A288" s="128" t="s">
        <v>252</v>
      </c>
      <c r="B288" s="129"/>
      <c r="C288" s="129"/>
      <c r="D288" s="129"/>
      <c r="E288" s="129"/>
      <c r="F288" s="129"/>
      <c r="G288" s="129"/>
      <c r="H288" s="129"/>
      <c r="I288" s="129"/>
      <c r="J288" s="129"/>
      <c r="K288" s="129"/>
      <c r="L288" s="129"/>
      <c r="M288" s="129"/>
      <c r="N288" s="129"/>
      <c r="O288" s="129"/>
      <c r="P288" s="129"/>
      <c r="Q288" s="129"/>
      <c r="R288" s="129"/>
      <c r="S288" s="129"/>
      <c r="T288" s="129"/>
      <c r="U288" s="129"/>
      <c r="V288" s="129"/>
      <c r="W288" s="129"/>
      <c r="X288" s="129"/>
      <c r="Y288" s="129"/>
      <c r="Z288" s="129"/>
      <c r="AA288" s="129"/>
      <c r="AB288" s="129"/>
      <c r="AC288" s="129"/>
      <c r="AD288" s="129"/>
      <c r="AE288" s="129"/>
      <c r="AF288" s="129"/>
      <c r="AG288" s="129"/>
      <c r="AH288" s="129"/>
      <c r="AI288" s="129"/>
      <c r="AJ288" s="129"/>
      <c r="AK288" s="129"/>
      <c r="AL288" s="129"/>
      <c r="AM288" s="129"/>
      <c r="AN288" s="129"/>
      <c r="AO288" s="129"/>
      <c r="AP288" s="129"/>
      <c r="AQ288" s="129"/>
      <c r="AR288" s="129"/>
      <c r="AS288" s="129"/>
      <c r="AT288" s="129"/>
      <c r="AU288" s="129"/>
      <c r="AV288" s="129"/>
      <c r="AW288" s="129"/>
      <c r="AX288" s="129"/>
      <c r="AY288" s="129"/>
      <c r="AZ288" s="129"/>
      <c r="BA288" s="129"/>
      <c r="BB288" s="129"/>
      <c r="BC288" s="129"/>
      <c r="BD288" s="129"/>
      <c r="BE288" s="129"/>
      <c r="BF288" s="129"/>
      <c r="BG288" s="129"/>
      <c r="BH288" s="129"/>
      <c r="BI288" s="129"/>
      <c r="BJ288" s="129"/>
      <c r="BK288" s="129"/>
      <c r="BL288" s="129"/>
    </row>
    <row r="289" spans="1:64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</row>
    <row r="292" spans="1:64" ht="18.95" customHeight="1" x14ac:dyDescent="0.2">
      <c r="A292" s="132" t="s">
        <v>255</v>
      </c>
      <c r="B292" s="129"/>
      <c r="C292" s="129"/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129"/>
      <c r="O292" s="129"/>
      <c r="P292" s="129"/>
      <c r="Q292" s="129"/>
      <c r="R292" s="129"/>
      <c r="S292" s="129"/>
      <c r="T292" s="129"/>
      <c r="U292" s="129"/>
      <c r="V292" s="129"/>
      <c r="W292" s="129"/>
      <c r="X292" s="129"/>
      <c r="Y292" s="129"/>
      <c r="Z292" s="129"/>
      <c r="AA292" s="129"/>
      <c r="AB292" s="22"/>
      <c r="AC292" s="22"/>
      <c r="AD292" s="22"/>
      <c r="AE292" s="22"/>
      <c r="AF292" s="22"/>
      <c r="AG292" s="22"/>
      <c r="AH292" s="25"/>
      <c r="AI292" s="25"/>
      <c r="AJ292" s="25"/>
      <c r="AK292" s="25"/>
      <c r="AL292" s="25"/>
      <c r="AM292" s="25"/>
      <c r="AN292" s="25"/>
      <c r="AO292" s="25"/>
      <c r="AP292" s="25"/>
      <c r="AQ292" s="22"/>
      <c r="AR292" s="22"/>
      <c r="AS292" s="22"/>
      <c r="AT292" s="22"/>
      <c r="AU292" s="133" t="s">
        <v>257</v>
      </c>
      <c r="AV292" s="131"/>
      <c r="AW292" s="131"/>
      <c r="AX292" s="131"/>
      <c r="AY292" s="131"/>
      <c r="AZ292" s="131"/>
      <c r="BA292" s="131"/>
      <c r="BB292" s="131"/>
      <c r="BC292" s="131"/>
      <c r="BD292" s="131"/>
      <c r="BE292" s="131"/>
      <c r="BF292" s="131"/>
    </row>
    <row r="293" spans="1:64" ht="12.75" customHeight="1" x14ac:dyDescent="0.2">
      <c r="AB293" s="23"/>
      <c r="AC293" s="23"/>
      <c r="AD293" s="23"/>
      <c r="AE293" s="23"/>
      <c r="AF293" s="23"/>
      <c r="AG293" s="23"/>
      <c r="AH293" s="27" t="s">
        <v>1</v>
      </c>
      <c r="AI293" s="27"/>
      <c r="AJ293" s="27"/>
      <c r="AK293" s="27"/>
      <c r="AL293" s="27"/>
      <c r="AM293" s="27"/>
      <c r="AN293" s="27"/>
      <c r="AO293" s="27"/>
      <c r="AP293" s="27"/>
      <c r="AQ293" s="23"/>
      <c r="AR293" s="23"/>
      <c r="AS293" s="23"/>
      <c r="AT293" s="23"/>
      <c r="AU293" s="27" t="s">
        <v>160</v>
      </c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</row>
    <row r="294" spans="1:64" ht="15" x14ac:dyDescent="0.2">
      <c r="AB294" s="23"/>
      <c r="AC294" s="23"/>
      <c r="AD294" s="23"/>
      <c r="AE294" s="23"/>
      <c r="AF294" s="23"/>
      <c r="AG294" s="23"/>
      <c r="AH294" s="24"/>
      <c r="AI294" s="24"/>
      <c r="AJ294" s="24"/>
      <c r="AK294" s="24"/>
      <c r="AL294" s="24"/>
      <c r="AM294" s="24"/>
      <c r="AN294" s="24"/>
      <c r="AO294" s="24"/>
      <c r="AP294" s="24"/>
      <c r="AQ294" s="23"/>
      <c r="AR294" s="23"/>
      <c r="AS294" s="23"/>
      <c r="AT294" s="23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</row>
    <row r="295" spans="1:64" ht="18" customHeight="1" x14ac:dyDescent="0.2">
      <c r="A295" s="132" t="s">
        <v>256</v>
      </c>
      <c r="B295" s="129"/>
      <c r="C295" s="129"/>
      <c r="D295" s="129"/>
      <c r="E295" s="129"/>
      <c r="F295" s="129"/>
      <c r="G295" s="129"/>
      <c r="H295" s="129"/>
      <c r="I295" s="129"/>
      <c r="J295" s="129"/>
      <c r="K295" s="129"/>
      <c r="L295" s="129"/>
      <c r="M295" s="129"/>
      <c r="N295" s="129"/>
      <c r="O295" s="129"/>
      <c r="P295" s="129"/>
      <c r="Q295" s="129"/>
      <c r="R295" s="129"/>
      <c r="S295" s="129"/>
      <c r="T295" s="129"/>
      <c r="U295" s="129"/>
      <c r="V295" s="129"/>
      <c r="W295" s="129"/>
      <c r="X295" s="129"/>
      <c r="Y295" s="129"/>
      <c r="Z295" s="129"/>
      <c r="AA295" s="129"/>
      <c r="AB295" s="23"/>
      <c r="AC295" s="23"/>
      <c r="AD295" s="23"/>
      <c r="AE295" s="23"/>
      <c r="AF295" s="23"/>
      <c r="AG295" s="23"/>
      <c r="AH295" s="26"/>
      <c r="AI295" s="26"/>
      <c r="AJ295" s="26"/>
      <c r="AK295" s="26"/>
      <c r="AL295" s="26"/>
      <c r="AM295" s="26"/>
      <c r="AN295" s="26"/>
      <c r="AO295" s="26"/>
      <c r="AP295" s="26"/>
      <c r="AQ295" s="23"/>
      <c r="AR295" s="23"/>
      <c r="AS295" s="23"/>
      <c r="AT295" s="23"/>
      <c r="AU295" s="134" t="s">
        <v>258</v>
      </c>
      <c r="AV295" s="131"/>
      <c r="AW295" s="131"/>
      <c r="AX295" s="131"/>
      <c r="AY295" s="131"/>
      <c r="AZ295" s="131"/>
      <c r="BA295" s="131"/>
      <c r="BB295" s="131"/>
      <c r="BC295" s="131"/>
      <c r="BD295" s="131"/>
      <c r="BE295" s="131"/>
      <c r="BF295" s="131"/>
    </row>
    <row r="296" spans="1:64" ht="12" customHeight="1" x14ac:dyDescent="0.2">
      <c r="AB296" s="23"/>
      <c r="AC296" s="23"/>
      <c r="AD296" s="23"/>
      <c r="AE296" s="23"/>
      <c r="AF296" s="23"/>
      <c r="AG296" s="23"/>
      <c r="AH296" s="27" t="s">
        <v>1</v>
      </c>
      <c r="AI296" s="27"/>
      <c r="AJ296" s="27"/>
      <c r="AK296" s="27"/>
      <c r="AL296" s="27"/>
      <c r="AM296" s="27"/>
      <c r="AN296" s="27"/>
      <c r="AO296" s="27"/>
      <c r="AP296" s="27"/>
      <c r="AQ296" s="23"/>
      <c r="AR296" s="23"/>
      <c r="AS296" s="23"/>
      <c r="AT296" s="23"/>
      <c r="AU296" s="27" t="s">
        <v>160</v>
      </c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</row>
  </sheetData>
  <mergeCells count="2162">
    <mergeCell ref="A280:F280"/>
    <mergeCell ref="G280:S280"/>
    <mergeCell ref="T280:Y280"/>
    <mergeCell ref="Z280:AD280"/>
    <mergeCell ref="AE280:AJ280"/>
    <mergeCell ref="AX271:BB271"/>
    <mergeCell ref="BC271:BG271"/>
    <mergeCell ref="BH271:BL271"/>
    <mergeCell ref="A271:F271"/>
    <mergeCell ref="G271:P271"/>
    <mergeCell ref="Q271:U271"/>
    <mergeCell ref="V271:Y271"/>
    <mergeCell ref="Z271:AD271"/>
    <mergeCell ref="AE271:AI271"/>
    <mergeCell ref="AJ271:AN271"/>
    <mergeCell ref="AO271:AS271"/>
    <mergeCell ref="AT271:AW271"/>
    <mergeCell ref="BG261:BL261"/>
    <mergeCell ref="A261:F261"/>
    <mergeCell ref="G261:S261"/>
    <mergeCell ref="T261:Y261"/>
    <mergeCell ref="Z261:AD261"/>
    <mergeCell ref="AE261:AJ261"/>
    <mergeCell ref="BK246:BO246"/>
    <mergeCell ref="BP246:BS246"/>
    <mergeCell ref="A246:M246"/>
    <mergeCell ref="N246:U246"/>
    <mergeCell ref="V246:Z246"/>
    <mergeCell ref="AA246:AE246"/>
    <mergeCell ref="AF246:AI246"/>
    <mergeCell ref="AJ246:AN246"/>
    <mergeCell ref="AO246:AR246"/>
    <mergeCell ref="BA218:BC218"/>
    <mergeCell ref="BD218:BF218"/>
    <mergeCell ref="BG218:BI218"/>
    <mergeCell ref="BJ218:BL218"/>
    <mergeCell ref="AI218:AK218"/>
    <mergeCell ref="AL218:AN218"/>
    <mergeCell ref="AO218:AQ218"/>
    <mergeCell ref="AR218:AT218"/>
    <mergeCell ref="AU218:AW218"/>
    <mergeCell ref="AX218:AZ218"/>
    <mergeCell ref="BA217:BC217"/>
    <mergeCell ref="BD217:BF217"/>
    <mergeCell ref="BG217:BI217"/>
    <mergeCell ref="BJ217:BL217"/>
    <mergeCell ref="A218:C218"/>
    <mergeCell ref="D218:V218"/>
    <mergeCell ref="W218:Y218"/>
    <mergeCell ref="Z218:AB218"/>
    <mergeCell ref="AC218:AE218"/>
    <mergeCell ref="AF218:AH218"/>
    <mergeCell ref="AI217:AK217"/>
    <mergeCell ref="AL217:AN217"/>
    <mergeCell ref="AO217:AQ217"/>
    <mergeCell ref="AR217:AT217"/>
    <mergeCell ref="AU217:AW217"/>
    <mergeCell ref="AX217:AZ217"/>
    <mergeCell ref="BA216:BC216"/>
    <mergeCell ref="BD216:BF216"/>
    <mergeCell ref="BG216:BI216"/>
    <mergeCell ref="BJ216:BL216"/>
    <mergeCell ref="A217:C217"/>
    <mergeCell ref="D217:V217"/>
    <mergeCell ref="W217:Y217"/>
    <mergeCell ref="Z217:AB217"/>
    <mergeCell ref="AC217:AE217"/>
    <mergeCell ref="AF217:AH217"/>
    <mergeCell ref="AI216:AK216"/>
    <mergeCell ref="AL216:AN216"/>
    <mergeCell ref="AO216:AQ216"/>
    <mergeCell ref="AR216:AT216"/>
    <mergeCell ref="AU216:AW216"/>
    <mergeCell ref="AX216:AZ216"/>
    <mergeCell ref="BA215:BC215"/>
    <mergeCell ref="BD215:BF215"/>
    <mergeCell ref="BG215:BI215"/>
    <mergeCell ref="BJ215:BL215"/>
    <mergeCell ref="A216:C216"/>
    <mergeCell ref="D216:V216"/>
    <mergeCell ref="W216:Y216"/>
    <mergeCell ref="Z216:AB216"/>
    <mergeCell ref="AC216:AE216"/>
    <mergeCell ref="AF216:AH216"/>
    <mergeCell ref="A215:C215"/>
    <mergeCell ref="D215:V215"/>
    <mergeCell ref="W215:Y215"/>
    <mergeCell ref="Z215:AB215"/>
    <mergeCell ref="AC215:AE215"/>
    <mergeCell ref="AF215:AH215"/>
    <mergeCell ref="AI215:AK215"/>
    <mergeCell ref="AL215:AN215"/>
    <mergeCell ref="BN205:BR205"/>
    <mergeCell ref="A205:T205"/>
    <mergeCell ref="U205:Y205"/>
    <mergeCell ref="Z205:AD205"/>
    <mergeCell ref="AE205:AI205"/>
    <mergeCell ref="AJ205:AN205"/>
    <mergeCell ref="AO205:AS205"/>
    <mergeCell ref="AP196:AT196"/>
    <mergeCell ref="AU196:AY196"/>
    <mergeCell ref="AZ196:BD196"/>
    <mergeCell ref="BE196:BI196"/>
    <mergeCell ref="AP195:AT195"/>
    <mergeCell ref="AU195:AY195"/>
    <mergeCell ref="AZ195:BD195"/>
    <mergeCell ref="BE195:BI195"/>
    <mergeCell ref="A196:C196"/>
    <mergeCell ref="D196:P196"/>
    <mergeCell ref="Q196:U196"/>
    <mergeCell ref="V196:AE196"/>
    <mergeCell ref="AF196:AJ196"/>
    <mergeCell ref="AK196:AO196"/>
    <mergeCell ref="AP194:AT194"/>
    <mergeCell ref="AU194:AY194"/>
    <mergeCell ref="AZ194:BD194"/>
    <mergeCell ref="BE194:BI194"/>
    <mergeCell ref="A195:C195"/>
    <mergeCell ref="D195:P195"/>
    <mergeCell ref="Q195:U195"/>
    <mergeCell ref="V195:AE195"/>
    <mergeCell ref="AF195:AJ195"/>
    <mergeCell ref="AK195:AO195"/>
    <mergeCell ref="AP193:AT193"/>
    <mergeCell ref="AU193:AY193"/>
    <mergeCell ref="AZ193:BD193"/>
    <mergeCell ref="BE193:BI193"/>
    <mergeCell ref="A194:C194"/>
    <mergeCell ref="D194:P194"/>
    <mergeCell ref="Q194:U194"/>
    <mergeCell ref="V194:AE194"/>
    <mergeCell ref="AF194:AJ194"/>
    <mergeCell ref="AK194:AO194"/>
    <mergeCell ref="AP192:AT192"/>
    <mergeCell ref="AU192:AY192"/>
    <mergeCell ref="AZ192:BD192"/>
    <mergeCell ref="BE192:BI192"/>
    <mergeCell ref="A193:C193"/>
    <mergeCell ref="D193:P193"/>
    <mergeCell ref="Q193:U193"/>
    <mergeCell ref="V193:AE193"/>
    <mergeCell ref="AF193:AJ193"/>
    <mergeCell ref="AK193:AO193"/>
    <mergeCell ref="AP191:AT191"/>
    <mergeCell ref="AU191:AY191"/>
    <mergeCell ref="AZ191:BD191"/>
    <mergeCell ref="BE191:BI191"/>
    <mergeCell ref="A192:C192"/>
    <mergeCell ref="D192:P192"/>
    <mergeCell ref="Q192:U192"/>
    <mergeCell ref="V192:AE192"/>
    <mergeCell ref="AF192:AJ192"/>
    <mergeCell ref="AK192:AO192"/>
    <mergeCell ref="AP190:AT190"/>
    <mergeCell ref="AU190:AY190"/>
    <mergeCell ref="AZ190:BD190"/>
    <mergeCell ref="BE190:BI190"/>
    <mergeCell ref="A191:C191"/>
    <mergeCell ref="D191:P191"/>
    <mergeCell ref="Q191:U191"/>
    <mergeCell ref="V191:AE191"/>
    <mergeCell ref="AF191:AJ191"/>
    <mergeCell ref="AK191:AO191"/>
    <mergeCell ref="AP189:AT189"/>
    <mergeCell ref="AU189:AY189"/>
    <mergeCell ref="AZ189:BD189"/>
    <mergeCell ref="BE189:BI189"/>
    <mergeCell ref="A190:C190"/>
    <mergeCell ref="D190:P190"/>
    <mergeCell ref="Q190:U190"/>
    <mergeCell ref="V190:AE190"/>
    <mergeCell ref="AF190:AJ190"/>
    <mergeCell ref="AK190:AO190"/>
    <mergeCell ref="AP188:AT188"/>
    <mergeCell ref="AU188:AY188"/>
    <mergeCell ref="AZ188:BD188"/>
    <mergeCell ref="BE188:BI188"/>
    <mergeCell ref="A189:C189"/>
    <mergeCell ref="D189:P189"/>
    <mergeCell ref="Q189:U189"/>
    <mergeCell ref="V189:AE189"/>
    <mergeCell ref="AF189:AJ189"/>
    <mergeCell ref="AK189:AO189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176:C176"/>
    <mergeCell ref="D176:P176"/>
    <mergeCell ref="Q176:U176"/>
    <mergeCell ref="V176:AE176"/>
    <mergeCell ref="AF176:AJ176"/>
    <mergeCell ref="AK176:AO176"/>
    <mergeCell ref="A175:C175"/>
    <mergeCell ref="D175:P175"/>
    <mergeCell ref="Q175:U175"/>
    <mergeCell ref="V175:AE175"/>
    <mergeCell ref="AF175:AJ175"/>
    <mergeCell ref="AK175:AO175"/>
    <mergeCell ref="BT167:BX167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BD136:BH136"/>
    <mergeCell ref="BD135:BH135"/>
    <mergeCell ref="A136:C136"/>
    <mergeCell ref="D136:T136"/>
    <mergeCell ref="U136:Y136"/>
    <mergeCell ref="Z136:AD136"/>
    <mergeCell ref="AE136:AI136"/>
    <mergeCell ref="AJ136:AN136"/>
    <mergeCell ref="AO136:AS136"/>
    <mergeCell ref="AT136:AX136"/>
    <mergeCell ref="AY136:BC136"/>
    <mergeCell ref="BD134:BH134"/>
    <mergeCell ref="A135:C135"/>
    <mergeCell ref="D135:T135"/>
    <mergeCell ref="U135:Y135"/>
    <mergeCell ref="Z135:AD135"/>
    <mergeCell ref="AE135:AI135"/>
    <mergeCell ref="AJ135:AN135"/>
    <mergeCell ref="AO135:AS135"/>
    <mergeCell ref="AT135:AX135"/>
    <mergeCell ref="AY135:BC135"/>
    <mergeCell ref="A134:C134"/>
    <mergeCell ref="D134:T134"/>
    <mergeCell ref="U134:Y134"/>
    <mergeCell ref="Z134:AD134"/>
    <mergeCell ref="AE134:AI134"/>
    <mergeCell ref="BU125:BY125"/>
    <mergeCell ref="AS125:AW125"/>
    <mergeCell ref="AX125:BA125"/>
    <mergeCell ref="BB125:BF125"/>
    <mergeCell ref="BG125:BK125"/>
    <mergeCell ref="BL125:BP125"/>
    <mergeCell ref="BQ125:BT125"/>
    <mergeCell ref="BL124:BP124"/>
    <mergeCell ref="BQ124:BT124"/>
    <mergeCell ref="BU124:BY124"/>
    <mergeCell ref="A125:C125"/>
    <mergeCell ref="D125:T125"/>
    <mergeCell ref="U125:Y125"/>
    <mergeCell ref="Z125:AD125"/>
    <mergeCell ref="AE125:AH125"/>
    <mergeCell ref="AI125:AM125"/>
    <mergeCell ref="AN125:AR125"/>
    <mergeCell ref="AI124:AM124"/>
    <mergeCell ref="AN124:AR124"/>
    <mergeCell ref="AS124:AW124"/>
    <mergeCell ref="AX124:BA124"/>
    <mergeCell ref="BB124:BF124"/>
    <mergeCell ref="BG124:BK124"/>
    <mergeCell ref="BB123:BF123"/>
    <mergeCell ref="BG123:BK123"/>
    <mergeCell ref="BL123:BP123"/>
    <mergeCell ref="BQ123:BT123"/>
    <mergeCell ref="BU123:BY123"/>
    <mergeCell ref="A124:C124"/>
    <mergeCell ref="D124:T124"/>
    <mergeCell ref="U124:Y124"/>
    <mergeCell ref="Z124:AD124"/>
    <mergeCell ref="AE124:AH124"/>
    <mergeCell ref="A123:C123"/>
    <mergeCell ref="D123:T123"/>
    <mergeCell ref="U123:Y123"/>
    <mergeCell ref="Z123:AD123"/>
    <mergeCell ref="AE123:AH123"/>
    <mergeCell ref="AI123:AM123"/>
    <mergeCell ref="AN123:AR123"/>
    <mergeCell ref="AS123:AW123"/>
    <mergeCell ref="AX123:BA123"/>
    <mergeCell ref="BG104:BK104"/>
    <mergeCell ref="BG103:BK103"/>
    <mergeCell ref="A104:D104"/>
    <mergeCell ref="E104:W104"/>
    <mergeCell ref="X104:AB104"/>
    <mergeCell ref="AC104:AG104"/>
    <mergeCell ref="AH104:AL104"/>
    <mergeCell ref="AM104:AQ104"/>
    <mergeCell ref="AR104:AV104"/>
    <mergeCell ref="AW104:BA104"/>
    <mergeCell ref="BB104:BF104"/>
    <mergeCell ref="BG102:BK102"/>
    <mergeCell ref="A103:D103"/>
    <mergeCell ref="E103:W103"/>
    <mergeCell ref="X103:AB103"/>
    <mergeCell ref="AC103:AG103"/>
    <mergeCell ref="AH103:AL103"/>
    <mergeCell ref="AM103:AQ103"/>
    <mergeCell ref="AR103:AV103"/>
    <mergeCell ref="AW103:BA103"/>
    <mergeCell ref="BB103:BF103"/>
    <mergeCell ref="BG101:BK101"/>
    <mergeCell ref="A102:D102"/>
    <mergeCell ref="E102:W102"/>
    <mergeCell ref="X102:AB102"/>
    <mergeCell ref="AC102:AG102"/>
    <mergeCell ref="AH102:AL102"/>
    <mergeCell ref="AM102:AQ102"/>
    <mergeCell ref="AR102:AV102"/>
    <mergeCell ref="AW102:BA102"/>
    <mergeCell ref="BB102:BF102"/>
    <mergeCell ref="BG100:BK100"/>
    <mergeCell ref="A101:D101"/>
    <mergeCell ref="E101:W101"/>
    <mergeCell ref="X101:AB101"/>
    <mergeCell ref="AC101:AG101"/>
    <mergeCell ref="AH101:AL101"/>
    <mergeCell ref="AM101:AQ101"/>
    <mergeCell ref="AR101:AV101"/>
    <mergeCell ref="AW101:BA101"/>
    <mergeCell ref="BB101:BF101"/>
    <mergeCell ref="BG99:BK99"/>
    <mergeCell ref="A100:D100"/>
    <mergeCell ref="E100:W100"/>
    <mergeCell ref="X100:AB100"/>
    <mergeCell ref="AC100:AG100"/>
    <mergeCell ref="AH100:AL100"/>
    <mergeCell ref="AM100:AQ100"/>
    <mergeCell ref="AR100:AV100"/>
    <mergeCell ref="AW100:BA100"/>
    <mergeCell ref="BB100:BF100"/>
    <mergeCell ref="BG98:BK98"/>
    <mergeCell ref="A99:D99"/>
    <mergeCell ref="E99:W99"/>
    <mergeCell ref="X99:AB99"/>
    <mergeCell ref="AC99:AG99"/>
    <mergeCell ref="AH99:AL99"/>
    <mergeCell ref="AM99:AQ99"/>
    <mergeCell ref="AR99:AV99"/>
    <mergeCell ref="AW99:BA99"/>
    <mergeCell ref="BB99:BF99"/>
    <mergeCell ref="BG97:BK97"/>
    <mergeCell ref="A98:D98"/>
    <mergeCell ref="E98:W98"/>
    <mergeCell ref="X98:AB98"/>
    <mergeCell ref="AC98:AG98"/>
    <mergeCell ref="AH98:AL98"/>
    <mergeCell ref="AM98:AQ98"/>
    <mergeCell ref="AR98:AV98"/>
    <mergeCell ref="AW98:BA98"/>
    <mergeCell ref="BB98:BF98"/>
    <mergeCell ref="BG96:BK96"/>
    <mergeCell ref="A97:D97"/>
    <mergeCell ref="E97:W97"/>
    <mergeCell ref="X97:AB97"/>
    <mergeCell ref="AC97:AG97"/>
    <mergeCell ref="AH97:AL97"/>
    <mergeCell ref="AM97:AQ97"/>
    <mergeCell ref="AR97:AV97"/>
    <mergeCell ref="AW97:BA97"/>
    <mergeCell ref="BB97:BF97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6:BA96"/>
    <mergeCell ref="BB96:BF96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5:BA95"/>
    <mergeCell ref="BB95:BF95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4:BA94"/>
    <mergeCell ref="BB94:BF94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3:BA93"/>
    <mergeCell ref="BB93:BF93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A91:D91"/>
    <mergeCell ref="E91:W91"/>
    <mergeCell ref="X91:AB91"/>
    <mergeCell ref="AC91:AG91"/>
    <mergeCell ref="AH91:AL91"/>
    <mergeCell ref="BL74:BP74"/>
    <mergeCell ref="BQ74:BT74"/>
    <mergeCell ref="BU74:BY74"/>
    <mergeCell ref="AI74:AM74"/>
    <mergeCell ref="AN74:AR74"/>
    <mergeCell ref="AS74:AW74"/>
    <mergeCell ref="AX74:BA74"/>
    <mergeCell ref="BB74:BF74"/>
    <mergeCell ref="BG74:BK74"/>
    <mergeCell ref="BB73:BF73"/>
    <mergeCell ref="BG73:BK73"/>
    <mergeCell ref="BL73:BP73"/>
    <mergeCell ref="BQ73:BT73"/>
    <mergeCell ref="BU73:BY73"/>
    <mergeCell ref="A74:D74"/>
    <mergeCell ref="E74:T74"/>
    <mergeCell ref="U74:Y74"/>
    <mergeCell ref="Z74:AD74"/>
    <mergeCell ref="AE74:AH74"/>
    <mergeCell ref="BU72:BY72"/>
    <mergeCell ref="A73:D73"/>
    <mergeCell ref="E73:T73"/>
    <mergeCell ref="U73:Y73"/>
    <mergeCell ref="Z73:AD73"/>
    <mergeCell ref="AE73:AH73"/>
    <mergeCell ref="AI73:AM73"/>
    <mergeCell ref="AN73:AR73"/>
    <mergeCell ref="AS73:AW73"/>
    <mergeCell ref="AX73:BA73"/>
    <mergeCell ref="AS72:AW72"/>
    <mergeCell ref="AX72:BA72"/>
    <mergeCell ref="BB72:BF72"/>
    <mergeCell ref="BG72:BK72"/>
    <mergeCell ref="BL72:BP72"/>
    <mergeCell ref="BQ72:BT72"/>
    <mergeCell ref="BL71:BP71"/>
    <mergeCell ref="BQ71:BT71"/>
    <mergeCell ref="BU71:BY71"/>
    <mergeCell ref="A72:D72"/>
    <mergeCell ref="E72:T72"/>
    <mergeCell ref="U72:Y72"/>
    <mergeCell ref="Z72:AD72"/>
    <mergeCell ref="AE72:AH72"/>
    <mergeCell ref="AI72:AM72"/>
    <mergeCell ref="AN72:AR72"/>
    <mergeCell ref="AI71:AM71"/>
    <mergeCell ref="AN71:AR71"/>
    <mergeCell ref="AS71:AW71"/>
    <mergeCell ref="AX71:BA71"/>
    <mergeCell ref="BB71:BF71"/>
    <mergeCell ref="BG71:BK71"/>
    <mergeCell ref="BB70:BF70"/>
    <mergeCell ref="BG70:BK70"/>
    <mergeCell ref="BL70:BP70"/>
    <mergeCell ref="BQ70:BT70"/>
    <mergeCell ref="BU70:BY70"/>
    <mergeCell ref="A71:D71"/>
    <mergeCell ref="E71:T71"/>
    <mergeCell ref="U71:Y71"/>
    <mergeCell ref="Z71:AD71"/>
    <mergeCell ref="AE71:AH71"/>
    <mergeCell ref="BU69:BY69"/>
    <mergeCell ref="A70:D70"/>
    <mergeCell ref="E70:T70"/>
    <mergeCell ref="U70:Y70"/>
    <mergeCell ref="Z70:AD70"/>
    <mergeCell ref="AE70:AH70"/>
    <mergeCell ref="AI70:AM70"/>
    <mergeCell ref="AN70:AR70"/>
    <mergeCell ref="AS70:AW70"/>
    <mergeCell ref="AX70:BA70"/>
    <mergeCell ref="AS69:AW69"/>
    <mergeCell ref="AX69:BA69"/>
    <mergeCell ref="BB69:BF69"/>
    <mergeCell ref="BG69:BK69"/>
    <mergeCell ref="BL69:BP69"/>
    <mergeCell ref="BQ69:BT69"/>
    <mergeCell ref="BL68:BP68"/>
    <mergeCell ref="BQ68:BT68"/>
    <mergeCell ref="BU68:BY68"/>
    <mergeCell ref="A69:D69"/>
    <mergeCell ref="E69:T69"/>
    <mergeCell ref="U69:Y69"/>
    <mergeCell ref="Z69:AD69"/>
    <mergeCell ref="AE69:AH69"/>
    <mergeCell ref="AI69:AM69"/>
    <mergeCell ref="AN69:AR69"/>
    <mergeCell ref="AI68:AM68"/>
    <mergeCell ref="AN68:AR68"/>
    <mergeCell ref="AS68:AW68"/>
    <mergeCell ref="AX68:BA68"/>
    <mergeCell ref="BB68:BF68"/>
    <mergeCell ref="BG68:BK68"/>
    <mergeCell ref="BB67:BF67"/>
    <mergeCell ref="BG67:BK67"/>
    <mergeCell ref="BL67:BP67"/>
    <mergeCell ref="BQ67:BT67"/>
    <mergeCell ref="BU67:BY67"/>
    <mergeCell ref="A68:D68"/>
    <mergeCell ref="E68:T68"/>
    <mergeCell ref="U68:Y68"/>
    <mergeCell ref="Z68:AD68"/>
    <mergeCell ref="AE68:AH68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S67:AW67"/>
    <mergeCell ref="AX67:BA67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BG50:BK50"/>
    <mergeCell ref="BG49:BK49"/>
    <mergeCell ref="A50:D50"/>
    <mergeCell ref="E50:W50"/>
    <mergeCell ref="X50:AB50"/>
    <mergeCell ref="AC50:AG50"/>
    <mergeCell ref="AH50:AL50"/>
    <mergeCell ref="AM50:AQ50"/>
    <mergeCell ref="AR50:AV50"/>
    <mergeCell ref="AW50:BA50"/>
    <mergeCell ref="BB50:BF50"/>
    <mergeCell ref="BG48:BK48"/>
    <mergeCell ref="A49:D49"/>
    <mergeCell ref="E49:W49"/>
    <mergeCell ref="X49:AB49"/>
    <mergeCell ref="AC49:AG49"/>
    <mergeCell ref="AH49:AL49"/>
    <mergeCell ref="AM49:AQ49"/>
    <mergeCell ref="AR49:AV49"/>
    <mergeCell ref="AW49:BA49"/>
    <mergeCell ref="BB49:BF49"/>
    <mergeCell ref="BG47:BK47"/>
    <mergeCell ref="A48:D48"/>
    <mergeCell ref="E48:W48"/>
    <mergeCell ref="X48:AB48"/>
    <mergeCell ref="AC48:AG48"/>
    <mergeCell ref="AH48:AL48"/>
    <mergeCell ref="AM48:AQ48"/>
    <mergeCell ref="AR48:AV48"/>
    <mergeCell ref="AW48:BA48"/>
    <mergeCell ref="BB48:BF48"/>
    <mergeCell ref="BG46:BK46"/>
    <mergeCell ref="A47:D47"/>
    <mergeCell ref="E47:W47"/>
    <mergeCell ref="X47:AB47"/>
    <mergeCell ref="AC47:AG47"/>
    <mergeCell ref="AH47:AL47"/>
    <mergeCell ref="AM47:AQ47"/>
    <mergeCell ref="AR47:AV47"/>
    <mergeCell ref="AW47:BA47"/>
    <mergeCell ref="BB47:BF47"/>
    <mergeCell ref="BG45:BK45"/>
    <mergeCell ref="A46:D46"/>
    <mergeCell ref="E46:W46"/>
    <mergeCell ref="X46:AB46"/>
    <mergeCell ref="AC46:AG46"/>
    <mergeCell ref="AH46:AL46"/>
    <mergeCell ref="AM46:AQ46"/>
    <mergeCell ref="AR46:AV46"/>
    <mergeCell ref="AW46:BA46"/>
    <mergeCell ref="BB46:BF46"/>
    <mergeCell ref="A45:D45"/>
    <mergeCell ref="E45:W45"/>
    <mergeCell ref="X45:AB45"/>
    <mergeCell ref="AC45:AG45"/>
    <mergeCell ref="AH45:AL45"/>
    <mergeCell ref="BU36:BY36"/>
    <mergeCell ref="AS36:AW36"/>
    <mergeCell ref="AX36:BA36"/>
    <mergeCell ref="BB36:BF36"/>
    <mergeCell ref="BG36:BK36"/>
    <mergeCell ref="BL36:BP36"/>
    <mergeCell ref="BQ36:BT36"/>
    <mergeCell ref="BL35:BP35"/>
    <mergeCell ref="BQ35:BT35"/>
    <mergeCell ref="BU35:BY35"/>
    <mergeCell ref="A36:D36"/>
    <mergeCell ref="E36:T36"/>
    <mergeCell ref="U36:Y36"/>
    <mergeCell ref="Z36:AD36"/>
    <mergeCell ref="AE36:AH36"/>
    <mergeCell ref="AI36:AM36"/>
    <mergeCell ref="AN36:AR36"/>
    <mergeCell ref="AI35:AM35"/>
    <mergeCell ref="AN35:AR35"/>
    <mergeCell ref="AS35:AW35"/>
    <mergeCell ref="AX35:BA35"/>
    <mergeCell ref="BB35:BF35"/>
    <mergeCell ref="BG35:BK35"/>
    <mergeCell ref="BB34:BF34"/>
    <mergeCell ref="BG34:BK34"/>
    <mergeCell ref="BL34:BP34"/>
    <mergeCell ref="BQ34:BT34"/>
    <mergeCell ref="BU34:BY34"/>
    <mergeCell ref="A35:D35"/>
    <mergeCell ref="E35:T35"/>
    <mergeCell ref="U35:Y35"/>
    <mergeCell ref="Z35:AD35"/>
    <mergeCell ref="AE35:AH35"/>
    <mergeCell ref="BU33:BY33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95:AA295"/>
    <mergeCell ref="AH295:AP295"/>
    <mergeCell ref="AU295:BF295"/>
    <mergeCell ref="AH296:AP296"/>
    <mergeCell ref="AU296:BF296"/>
    <mergeCell ref="A31:D31"/>
    <mergeCell ref="E31:T31"/>
    <mergeCell ref="U31:Y31"/>
    <mergeCell ref="Z31:AD31"/>
    <mergeCell ref="AE31:AH31"/>
    <mergeCell ref="A288:BL288"/>
    <mergeCell ref="A292:AA292"/>
    <mergeCell ref="AH292:AP292"/>
    <mergeCell ref="AU292:BF292"/>
    <mergeCell ref="AH293:AP293"/>
    <mergeCell ref="AU293:BF293"/>
    <mergeCell ref="AW279:BD279"/>
    <mergeCell ref="BE279:BL279"/>
    <mergeCell ref="A282:BL282"/>
    <mergeCell ref="A283:BL283"/>
    <mergeCell ref="A286:BL286"/>
    <mergeCell ref="A287:BL287"/>
    <mergeCell ref="AK280:AP280"/>
    <mergeCell ref="AQ280:AV280"/>
    <mergeCell ref="AW280:BD280"/>
    <mergeCell ref="BE280:BL280"/>
    <mergeCell ref="AQ278:AV278"/>
    <mergeCell ref="AW278:BD278"/>
    <mergeCell ref="BE278:BL278"/>
    <mergeCell ref="A279:F279"/>
    <mergeCell ref="G279:S279"/>
    <mergeCell ref="T279:Y279"/>
    <mergeCell ref="Z279:AD279"/>
    <mergeCell ref="AE279:AJ279"/>
    <mergeCell ref="AK279:AP279"/>
    <mergeCell ref="AQ279:AV279"/>
    <mergeCell ref="A278:F278"/>
    <mergeCell ref="G278:S278"/>
    <mergeCell ref="T278:Y278"/>
    <mergeCell ref="Z278:AD278"/>
    <mergeCell ref="AE278:AJ278"/>
    <mergeCell ref="AK278:AP278"/>
    <mergeCell ref="BE275:BL276"/>
    <mergeCell ref="A277:F277"/>
    <mergeCell ref="G277:S277"/>
    <mergeCell ref="T277:Y277"/>
    <mergeCell ref="Z277:AD277"/>
    <mergeCell ref="AE277:AJ277"/>
    <mergeCell ref="AK277:AP277"/>
    <mergeCell ref="AQ277:AV277"/>
    <mergeCell ref="AW277:BD277"/>
    <mergeCell ref="BE277:BL277"/>
    <mergeCell ref="A273:BL273"/>
    <mergeCell ref="A274:BL274"/>
    <mergeCell ref="A275:F276"/>
    <mergeCell ref="G275:S276"/>
    <mergeCell ref="T275:Y276"/>
    <mergeCell ref="Z275:AD276"/>
    <mergeCell ref="AE275:AJ276"/>
    <mergeCell ref="AK275:AP276"/>
    <mergeCell ref="AQ275:AV276"/>
    <mergeCell ref="AW275:BD276"/>
    <mergeCell ref="AJ270:AN270"/>
    <mergeCell ref="AO270:AS270"/>
    <mergeCell ref="AT270:AW270"/>
    <mergeCell ref="AX270:BB270"/>
    <mergeCell ref="BC270:BG270"/>
    <mergeCell ref="BH270:BL270"/>
    <mergeCell ref="A270:F270"/>
    <mergeCell ref="G270:P270"/>
    <mergeCell ref="Q270:U270"/>
    <mergeCell ref="V270:Y270"/>
    <mergeCell ref="Z270:AD270"/>
    <mergeCell ref="AE270:AI270"/>
    <mergeCell ref="AJ269:AN269"/>
    <mergeCell ref="AO269:AS269"/>
    <mergeCell ref="AT269:AW269"/>
    <mergeCell ref="AX269:BB269"/>
    <mergeCell ref="BC269:BG269"/>
    <mergeCell ref="BH269:BL269"/>
    <mergeCell ref="A269:F269"/>
    <mergeCell ref="G269:P269"/>
    <mergeCell ref="Q269:U269"/>
    <mergeCell ref="V269:Y269"/>
    <mergeCell ref="Z269:AD269"/>
    <mergeCell ref="AE269:AI269"/>
    <mergeCell ref="AJ268:AN268"/>
    <mergeCell ref="AO268:AS268"/>
    <mergeCell ref="AT268:AW268"/>
    <mergeCell ref="AX268:BB268"/>
    <mergeCell ref="BC268:BG268"/>
    <mergeCell ref="BH268:BL268"/>
    <mergeCell ref="A268:F268"/>
    <mergeCell ref="G268:P268"/>
    <mergeCell ref="Q268:U268"/>
    <mergeCell ref="V268:Y268"/>
    <mergeCell ref="Z268:AD268"/>
    <mergeCell ref="AE268:AI268"/>
    <mergeCell ref="AT266:AW267"/>
    <mergeCell ref="AX266:BG266"/>
    <mergeCell ref="BH266:BL267"/>
    <mergeCell ref="Z267:AD267"/>
    <mergeCell ref="AE267:AI267"/>
    <mergeCell ref="AX267:BB267"/>
    <mergeCell ref="BC267:BG267"/>
    <mergeCell ref="A264:BL264"/>
    <mergeCell ref="A265:F267"/>
    <mergeCell ref="G265:P267"/>
    <mergeCell ref="Q265:AN265"/>
    <mergeCell ref="AO265:BL265"/>
    <mergeCell ref="Q266:U267"/>
    <mergeCell ref="V266:Y267"/>
    <mergeCell ref="Z266:AI266"/>
    <mergeCell ref="AJ266:AN267"/>
    <mergeCell ref="AO266:AS267"/>
    <mergeCell ref="AK260:AP260"/>
    <mergeCell ref="AQ260:AV260"/>
    <mergeCell ref="AW260:BA260"/>
    <mergeCell ref="BB260:BF260"/>
    <mergeCell ref="BG260:BL260"/>
    <mergeCell ref="A263:BL263"/>
    <mergeCell ref="AK261:AP261"/>
    <mergeCell ref="AQ261:AV261"/>
    <mergeCell ref="AW261:BA261"/>
    <mergeCell ref="BB261:BF261"/>
    <mergeCell ref="AK259:AP259"/>
    <mergeCell ref="AQ259:AV259"/>
    <mergeCell ref="AW259:BA259"/>
    <mergeCell ref="BB259:BF259"/>
    <mergeCell ref="BG259:BL259"/>
    <mergeCell ref="A260:F260"/>
    <mergeCell ref="G260:S260"/>
    <mergeCell ref="T260:Y260"/>
    <mergeCell ref="Z260:AD260"/>
    <mergeCell ref="AE260:AJ260"/>
    <mergeCell ref="AK258:AP258"/>
    <mergeCell ref="AQ258:AV258"/>
    <mergeCell ref="AW258:BA258"/>
    <mergeCell ref="BB258:BF258"/>
    <mergeCell ref="BG258:BL258"/>
    <mergeCell ref="A259:F259"/>
    <mergeCell ref="G259:S259"/>
    <mergeCell ref="T259:Y259"/>
    <mergeCell ref="Z259:AD259"/>
    <mergeCell ref="AE259:AJ259"/>
    <mergeCell ref="AQ256:AV257"/>
    <mergeCell ref="AW256:BF256"/>
    <mergeCell ref="BG256:BL257"/>
    <mergeCell ref="AW257:BA257"/>
    <mergeCell ref="BB257:BF257"/>
    <mergeCell ref="A258:F258"/>
    <mergeCell ref="G258:S258"/>
    <mergeCell ref="T258:Y258"/>
    <mergeCell ref="Z258:AD258"/>
    <mergeCell ref="AE258:AJ258"/>
    <mergeCell ref="A256:F257"/>
    <mergeCell ref="G256:S257"/>
    <mergeCell ref="T256:Y257"/>
    <mergeCell ref="Z256:AD257"/>
    <mergeCell ref="AE256:AJ257"/>
    <mergeCell ref="AK256:AP257"/>
    <mergeCell ref="BP245:BS245"/>
    <mergeCell ref="A249:BL249"/>
    <mergeCell ref="A250:BL250"/>
    <mergeCell ref="A253:BL253"/>
    <mergeCell ref="A254:BL254"/>
    <mergeCell ref="A255:BL255"/>
    <mergeCell ref="AS246:AW246"/>
    <mergeCell ref="AX246:BA246"/>
    <mergeCell ref="BB246:BF246"/>
    <mergeCell ref="BG246:BJ246"/>
    <mergeCell ref="AO245:AR245"/>
    <mergeCell ref="AS245:AW245"/>
    <mergeCell ref="AX245:BA245"/>
    <mergeCell ref="BB245:BF245"/>
    <mergeCell ref="BG245:BJ245"/>
    <mergeCell ref="BK245:BO245"/>
    <mergeCell ref="BB244:BF244"/>
    <mergeCell ref="BG244:BJ244"/>
    <mergeCell ref="BK244:BO244"/>
    <mergeCell ref="BP244:BS244"/>
    <mergeCell ref="A245:M245"/>
    <mergeCell ref="N245:U245"/>
    <mergeCell ref="V245:Z245"/>
    <mergeCell ref="AA245:AE245"/>
    <mergeCell ref="AF245:AI245"/>
    <mergeCell ref="AJ245:AN245"/>
    <mergeCell ref="BP243:BS243"/>
    <mergeCell ref="A244:M244"/>
    <mergeCell ref="N244:U244"/>
    <mergeCell ref="V244:Z244"/>
    <mergeCell ref="AA244:AE244"/>
    <mergeCell ref="AF244:AI244"/>
    <mergeCell ref="AJ244:AN244"/>
    <mergeCell ref="AO244:AR244"/>
    <mergeCell ref="AS244:AW244"/>
    <mergeCell ref="AX244:BA244"/>
    <mergeCell ref="AO243:AR243"/>
    <mergeCell ref="AS243:AW243"/>
    <mergeCell ref="AX243:BA243"/>
    <mergeCell ref="BB243:BF243"/>
    <mergeCell ref="BG243:BJ243"/>
    <mergeCell ref="BK243:BO243"/>
    <mergeCell ref="BB242:BF242"/>
    <mergeCell ref="BG242:BJ242"/>
    <mergeCell ref="BK242:BO242"/>
    <mergeCell ref="BP242:BS242"/>
    <mergeCell ref="A243:M243"/>
    <mergeCell ref="N243:U243"/>
    <mergeCell ref="V243:Z243"/>
    <mergeCell ref="AA243:AE243"/>
    <mergeCell ref="AF243:AI243"/>
    <mergeCell ref="AJ243:AN243"/>
    <mergeCell ref="AA242:AE242"/>
    <mergeCell ref="AF242:AI242"/>
    <mergeCell ref="AJ242:AN242"/>
    <mergeCell ref="AO242:AR242"/>
    <mergeCell ref="AS242:AW242"/>
    <mergeCell ref="AX242:BA242"/>
    <mergeCell ref="A239:BL239"/>
    <mergeCell ref="A240:BM240"/>
    <mergeCell ref="A241:M242"/>
    <mergeCell ref="N241:U242"/>
    <mergeCell ref="V241:Z242"/>
    <mergeCell ref="AA241:AI241"/>
    <mergeCell ref="AJ241:AR241"/>
    <mergeCell ref="AS241:BA241"/>
    <mergeCell ref="BB241:BJ241"/>
    <mergeCell ref="BK241:BS241"/>
    <mergeCell ref="AZ235:BD235"/>
    <mergeCell ref="A236:F236"/>
    <mergeCell ref="G236:S236"/>
    <mergeCell ref="T236:Z236"/>
    <mergeCell ref="AA236:AE236"/>
    <mergeCell ref="AF236:AJ236"/>
    <mergeCell ref="AK236:AO236"/>
    <mergeCell ref="AP236:AT236"/>
    <mergeCell ref="AU236:AY236"/>
    <mergeCell ref="AZ236:BD236"/>
    <mergeCell ref="AU234:AY234"/>
    <mergeCell ref="AZ234:BD234"/>
    <mergeCell ref="A235:F235"/>
    <mergeCell ref="G235:S235"/>
    <mergeCell ref="T235:Z235"/>
    <mergeCell ref="AA235:AE235"/>
    <mergeCell ref="AF235:AJ235"/>
    <mergeCell ref="AK235:AO235"/>
    <mergeCell ref="AP235:AT235"/>
    <mergeCell ref="AU235:AY235"/>
    <mergeCell ref="AP233:AT233"/>
    <mergeCell ref="AU233:AY233"/>
    <mergeCell ref="AZ233:BD233"/>
    <mergeCell ref="A234:F234"/>
    <mergeCell ref="G234:S234"/>
    <mergeCell ref="T234:Z234"/>
    <mergeCell ref="AA234:AE234"/>
    <mergeCell ref="AF234:AJ234"/>
    <mergeCell ref="AK234:AO234"/>
    <mergeCell ref="AP234:AT234"/>
    <mergeCell ref="A230:BL230"/>
    <mergeCell ref="A231:BD231"/>
    <mergeCell ref="A232:F233"/>
    <mergeCell ref="G232:S233"/>
    <mergeCell ref="T232:Z233"/>
    <mergeCell ref="AA232:AO232"/>
    <mergeCell ref="AP232:BD232"/>
    <mergeCell ref="AA233:AE233"/>
    <mergeCell ref="AF233:AJ233"/>
    <mergeCell ref="AK233:AO233"/>
    <mergeCell ref="AP228:AT228"/>
    <mergeCell ref="AU228:AY228"/>
    <mergeCell ref="AZ228:BD228"/>
    <mergeCell ref="BE228:BI228"/>
    <mergeCell ref="BJ228:BN228"/>
    <mergeCell ref="BO228:BS228"/>
    <mergeCell ref="A228:F228"/>
    <mergeCell ref="G228:S228"/>
    <mergeCell ref="T228:Z228"/>
    <mergeCell ref="AA228:AE228"/>
    <mergeCell ref="AF228:AJ228"/>
    <mergeCell ref="AK228:AO228"/>
    <mergeCell ref="AP227:AT227"/>
    <mergeCell ref="AU227:AY227"/>
    <mergeCell ref="AZ227:BD227"/>
    <mergeCell ref="BE227:BI227"/>
    <mergeCell ref="BJ227:BN227"/>
    <mergeCell ref="BO227:BS227"/>
    <mergeCell ref="A227:F227"/>
    <mergeCell ref="G227:S227"/>
    <mergeCell ref="T227:Z227"/>
    <mergeCell ref="AA227:AE227"/>
    <mergeCell ref="AF227:AJ227"/>
    <mergeCell ref="AK227:AO227"/>
    <mergeCell ref="AP226:AT226"/>
    <mergeCell ref="AU226:AY226"/>
    <mergeCell ref="AZ226:BD226"/>
    <mergeCell ref="BE226:BI226"/>
    <mergeCell ref="BJ226:BN226"/>
    <mergeCell ref="BO226:BS226"/>
    <mergeCell ref="A226:F226"/>
    <mergeCell ref="G226:S226"/>
    <mergeCell ref="T226:Z226"/>
    <mergeCell ref="AA226:AE226"/>
    <mergeCell ref="AF226:AJ226"/>
    <mergeCell ref="AK226:AO226"/>
    <mergeCell ref="AP225:AT225"/>
    <mergeCell ref="AU225:AY225"/>
    <mergeCell ref="AZ225:BD225"/>
    <mergeCell ref="BE225:BI225"/>
    <mergeCell ref="BJ225:BN225"/>
    <mergeCell ref="BO225:BS225"/>
    <mergeCell ref="A223:BS223"/>
    <mergeCell ref="A224:F225"/>
    <mergeCell ref="G224:S225"/>
    <mergeCell ref="T224:Z225"/>
    <mergeCell ref="AA224:AO224"/>
    <mergeCell ref="AP224:BD224"/>
    <mergeCell ref="BE224:BS224"/>
    <mergeCell ref="AA225:AE225"/>
    <mergeCell ref="AF225:AJ225"/>
    <mergeCell ref="AK225:AO225"/>
    <mergeCell ref="BA214:BC214"/>
    <mergeCell ref="BD214:BF214"/>
    <mergeCell ref="BG214:BI214"/>
    <mergeCell ref="BJ214:BL214"/>
    <mergeCell ref="A221:BL221"/>
    <mergeCell ref="A222:BS222"/>
    <mergeCell ref="AO215:AQ215"/>
    <mergeCell ref="AR215:AT215"/>
    <mergeCell ref="AU215:AW215"/>
    <mergeCell ref="AX215:AZ215"/>
    <mergeCell ref="AI214:AK214"/>
    <mergeCell ref="AL214:AN214"/>
    <mergeCell ref="AO214:AQ214"/>
    <mergeCell ref="AR214:AT214"/>
    <mergeCell ref="AU214:AW214"/>
    <mergeCell ref="AX214:AZ214"/>
    <mergeCell ref="BA213:BC213"/>
    <mergeCell ref="BD213:BF213"/>
    <mergeCell ref="BG213:BI213"/>
    <mergeCell ref="BJ213:BL213"/>
    <mergeCell ref="A214:C214"/>
    <mergeCell ref="D214:V214"/>
    <mergeCell ref="W214:Y214"/>
    <mergeCell ref="Z214:AB214"/>
    <mergeCell ref="AC214:AE214"/>
    <mergeCell ref="AF214:AH214"/>
    <mergeCell ref="AI213:AK213"/>
    <mergeCell ref="AL213:AN213"/>
    <mergeCell ref="AO213:AQ213"/>
    <mergeCell ref="AR213:AT213"/>
    <mergeCell ref="AU213:AW213"/>
    <mergeCell ref="AX213:AZ213"/>
    <mergeCell ref="BA212:BC212"/>
    <mergeCell ref="BD212:BF212"/>
    <mergeCell ref="BG212:BI212"/>
    <mergeCell ref="BJ212:BL212"/>
    <mergeCell ref="A213:C213"/>
    <mergeCell ref="D213:V213"/>
    <mergeCell ref="W213:Y213"/>
    <mergeCell ref="Z213:AB213"/>
    <mergeCell ref="AC213:AE213"/>
    <mergeCell ref="AF213:AH213"/>
    <mergeCell ref="AI212:AK212"/>
    <mergeCell ref="AL212:AN212"/>
    <mergeCell ref="AO212:AQ212"/>
    <mergeCell ref="AR212:AT212"/>
    <mergeCell ref="AU212:AW212"/>
    <mergeCell ref="AX212:AZ212"/>
    <mergeCell ref="A212:C212"/>
    <mergeCell ref="D212:V212"/>
    <mergeCell ref="W212:Y212"/>
    <mergeCell ref="Z212:AB212"/>
    <mergeCell ref="AC212:AE212"/>
    <mergeCell ref="AF212:AH212"/>
    <mergeCell ref="BJ210:BL211"/>
    <mergeCell ref="W211:Y211"/>
    <mergeCell ref="Z211:AB211"/>
    <mergeCell ref="AC211:AE211"/>
    <mergeCell ref="AF211:AH211"/>
    <mergeCell ref="AI211:AK211"/>
    <mergeCell ref="AL211:AN211"/>
    <mergeCell ref="AO211:AQ211"/>
    <mergeCell ref="AR211:AT211"/>
    <mergeCell ref="BG209:BL209"/>
    <mergeCell ref="W210:AB210"/>
    <mergeCell ref="AC210:AH210"/>
    <mergeCell ref="AI210:AN210"/>
    <mergeCell ref="AO210:AT210"/>
    <mergeCell ref="AU210:AW211"/>
    <mergeCell ref="AX210:AZ211"/>
    <mergeCell ref="BA210:BC211"/>
    <mergeCell ref="BD210:BF211"/>
    <mergeCell ref="BG210:BI211"/>
    <mergeCell ref="A209:C211"/>
    <mergeCell ref="D209:V211"/>
    <mergeCell ref="W209:AH209"/>
    <mergeCell ref="AI209:AT209"/>
    <mergeCell ref="AU209:AZ209"/>
    <mergeCell ref="BA209:BF209"/>
    <mergeCell ref="AT204:AX204"/>
    <mergeCell ref="AY204:BC204"/>
    <mergeCell ref="BD204:BH204"/>
    <mergeCell ref="BI204:BM204"/>
    <mergeCell ref="BN204:BR204"/>
    <mergeCell ref="A208:BL208"/>
    <mergeCell ref="AT205:AX205"/>
    <mergeCell ref="AY205:BC205"/>
    <mergeCell ref="BD205:BH205"/>
    <mergeCell ref="BI205:BM205"/>
    <mergeCell ref="A204:T204"/>
    <mergeCell ref="U204:Y204"/>
    <mergeCell ref="Z204:AD204"/>
    <mergeCell ref="AE204:AI204"/>
    <mergeCell ref="AJ204:AN204"/>
    <mergeCell ref="AO204:AS204"/>
    <mergeCell ref="AO203:AS203"/>
    <mergeCell ref="AT203:AX203"/>
    <mergeCell ref="AY203:BC203"/>
    <mergeCell ref="BD203:BH203"/>
    <mergeCell ref="BI203:BM203"/>
    <mergeCell ref="BN203:BR203"/>
    <mergeCell ref="AT202:AX202"/>
    <mergeCell ref="AY202:BC202"/>
    <mergeCell ref="BD202:BH202"/>
    <mergeCell ref="BI202:BM202"/>
    <mergeCell ref="BN202:BR202"/>
    <mergeCell ref="A203:T203"/>
    <mergeCell ref="U203:Y203"/>
    <mergeCell ref="Z203:AD203"/>
    <mergeCell ref="AE203:AI203"/>
    <mergeCell ref="AJ203:AN203"/>
    <mergeCell ref="A202:T202"/>
    <mergeCell ref="U202:Y202"/>
    <mergeCell ref="Z202:AD202"/>
    <mergeCell ref="AE202:AI202"/>
    <mergeCell ref="AJ202:AN202"/>
    <mergeCell ref="AO202:AS202"/>
    <mergeCell ref="AO201:AS201"/>
    <mergeCell ref="AT201:AX201"/>
    <mergeCell ref="AY201:BC201"/>
    <mergeCell ref="BD201:BH201"/>
    <mergeCell ref="BI201:BM201"/>
    <mergeCell ref="BN201:BR201"/>
    <mergeCell ref="A200:T201"/>
    <mergeCell ref="U200:AD200"/>
    <mergeCell ref="AE200:AN200"/>
    <mergeCell ref="AO200:AX200"/>
    <mergeCell ref="AY200:BH200"/>
    <mergeCell ref="BI200:BR200"/>
    <mergeCell ref="U201:Y201"/>
    <mergeCell ref="Z201:AD201"/>
    <mergeCell ref="AE201:AI201"/>
    <mergeCell ref="AJ201:AN201"/>
    <mergeCell ref="AP174:AT174"/>
    <mergeCell ref="AU174:AY174"/>
    <mergeCell ref="AZ174:BD174"/>
    <mergeCell ref="BE174:BI174"/>
    <mergeCell ref="A198:BL198"/>
    <mergeCell ref="A199:BR199"/>
    <mergeCell ref="AP175:AT175"/>
    <mergeCell ref="AU175:AY175"/>
    <mergeCell ref="AZ175:BD175"/>
    <mergeCell ref="BE175:BI17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BT145:BX145"/>
    <mergeCell ref="A169:BL169"/>
    <mergeCell ref="A170:C171"/>
    <mergeCell ref="D170:P171"/>
    <mergeCell ref="Q170:U171"/>
    <mergeCell ref="V170:AE171"/>
    <mergeCell ref="AF170:AT170"/>
    <mergeCell ref="AU170:BI170"/>
    <mergeCell ref="AF171:AJ171"/>
    <mergeCell ref="AK171:AO171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A143:C143"/>
    <mergeCell ref="D143:P143"/>
    <mergeCell ref="Q143:U143"/>
    <mergeCell ref="V143:AE143"/>
    <mergeCell ref="AF143:AJ143"/>
    <mergeCell ref="AK143:AO143"/>
    <mergeCell ref="BJ141:BX141"/>
    <mergeCell ref="AF142:AJ142"/>
    <mergeCell ref="AK142:AO142"/>
    <mergeCell ref="AP142:AT142"/>
    <mergeCell ref="AU142:AY142"/>
    <mergeCell ref="AZ142:BD142"/>
    <mergeCell ref="BE142:BI142"/>
    <mergeCell ref="BJ142:BN142"/>
    <mergeCell ref="BO142:BS142"/>
    <mergeCell ref="BT142:BX142"/>
    <mergeCell ref="A141:C142"/>
    <mergeCell ref="D141:P142"/>
    <mergeCell ref="Q141:U142"/>
    <mergeCell ref="V141:AE142"/>
    <mergeCell ref="AF141:AT141"/>
    <mergeCell ref="AU141:BI141"/>
    <mergeCell ref="AO133:AS133"/>
    <mergeCell ref="AT133:AX133"/>
    <mergeCell ref="AY133:BC133"/>
    <mergeCell ref="BD133:BH133"/>
    <mergeCell ref="A139:BL139"/>
    <mergeCell ref="A140:BL140"/>
    <mergeCell ref="AJ134:AN134"/>
    <mergeCell ref="AO134:AS134"/>
    <mergeCell ref="AT134:AX134"/>
    <mergeCell ref="AY134:BC134"/>
    <mergeCell ref="AO132:AS132"/>
    <mergeCell ref="AT132:AX132"/>
    <mergeCell ref="AY132:BC132"/>
    <mergeCell ref="BD132:BH132"/>
    <mergeCell ref="A133:C133"/>
    <mergeCell ref="D133:T133"/>
    <mergeCell ref="U133:Y133"/>
    <mergeCell ref="Z133:AD133"/>
    <mergeCell ref="AE133:AI133"/>
    <mergeCell ref="AJ133:AN133"/>
    <mergeCell ref="AO131:AS131"/>
    <mergeCell ref="AT131:AX131"/>
    <mergeCell ref="AY131:BC131"/>
    <mergeCell ref="BD131:BH131"/>
    <mergeCell ref="A132:C132"/>
    <mergeCell ref="D132:T132"/>
    <mergeCell ref="U132:Y132"/>
    <mergeCell ref="Z132:AD132"/>
    <mergeCell ref="AE132:AI132"/>
    <mergeCell ref="AJ132:AN132"/>
    <mergeCell ref="A131:C131"/>
    <mergeCell ref="D131:T131"/>
    <mergeCell ref="U131:Y131"/>
    <mergeCell ref="Z131:AD131"/>
    <mergeCell ref="AE131:AI131"/>
    <mergeCell ref="AJ131:AN131"/>
    <mergeCell ref="AE130:AI130"/>
    <mergeCell ref="AJ130:AN130"/>
    <mergeCell ref="AO130:AS130"/>
    <mergeCell ref="AT130:AX130"/>
    <mergeCell ref="AY130:BC130"/>
    <mergeCell ref="BD130:BH130"/>
    <mergeCell ref="BQ122:BT122"/>
    <mergeCell ref="BU122:BY122"/>
    <mergeCell ref="A127:BL127"/>
    <mergeCell ref="A128:BH128"/>
    <mergeCell ref="A129:C130"/>
    <mergeCell ref="D129:T130"/>
    <mergeCell ref="U129:AN129"/>
    <mergeCell ref="AO129:BH129"/>
    <mergeCell ref="U130:Y130"/>
    <mergeCell ref="Z130:AD130"/>
    <mergeCell ref="AN122:AR122"/>
    <mergeCell ref="AS122:AW122"/>
    <mergeCell ref="AX122:BA122"/>
    <mergeCell ref="BB122:BF122"/>
    <mergeCell ref="BG122:BK122"/>
    <mergeCell ref="BL122:BP122"/>
    <mergeCell ref="A122:C122"/>
    <mergeCell ref="D122:T122"/>
    <mergeCell ref="U122:Y122"/>
    <mergeCell ref="Z122:AD122"/>
    <mergeCell ref="AE122:AH122"/>
    <mergeCell ref="AI122:AM122"/>
    <mergeCell ref="AX121:BA121"/>
    <mergeCell ref="BB121:BF121"/>
    <mergeCell ref="BG121:BK121"/>
    <mergeCell ref="BL121:BP121"/>
    <mergeCell ref="BQ121:BT121"/>
    <mergeCell ref="BU121:BY121"/>
    <mergeCell ref="BQ120:BT120"/>
    <mergeCell ref="BU120:BY120"/>
    <mergeCell ref="A121:C121"/>
    <mergeCell ref="D121:T121"/>
    <mergeCell ref="U121:Y121"/>
    <mergeCell ref="Z121:AD121"/>
    <mergeCell ref="AE121:AH121"/>
    <mergeCell ref="AI121:AM121"/>
    <mergeCell ref="AN121:AR121"/>
    <mergeCell ref="AS121:AW121"/>
    <mergeCell ref="AN120:AR120"/>
    <mergeCell ref="AS120:AW120"/>
    <mergeCell ref="AX120:BA120"/>
    <mergeCell ref="BB120:BF120"/>
    <mergeCell ref="BG120:BK120"/>
    <mergeCell ref="BL120:BP120"/>
    <mergeCell ref="A120:C120"/>
    <mergeCell ref="D120:T120"/>
    <mergeCell ref="U120:Y120"/>
    <mergeCell ref="Z120:AD120"/>
    <mergeCell ref="AE120:AH120"/>
    <mergeCell ref="AI120:AM120"/>
    <mergeCell ref="AX119:BA119"/>
    <mergeCell ref="BB119:BF119"/>
    <mergeCell ref="BG119:BK119"/>
    <mergeCell ref="BL119:BP119"/>
    <mergeCell ref="BQ119:BT119"/>
    <mergeCell ref="BU119:BY119"/>
    <mergeCell ref="U119:Y119"/>
    <mergeCell ref="Z119:AD119"/>
    <mergeCell ref="AE119:AH119"/>
    <mergeCell ref="AI119:AM119"/>
    <mergeCell ref="AN119:AR119"/>
    <mergeCell ref="AS119:AW119"/>
    <mergeCell ref="BB112:BF112"/>
    <mergeCell ref="BG112:BK112"/>
    <mergeCell ref="A115:BL115"/>
    <mergeCell ref="A116:BL116"/>
    <mergeCell ref="A117:BY117"/>
    <mergeCell ref="A118:C119"/>
    <mergeCell ref="D118:T119"/>
    <mergeCell ref="U118:AM118"/>
    <mergeCell ref="AN118:BF118"/>
    <mergeCell ref="BG118:BY118"/>
    <mergeCell ref="BB111:BF111"/>
    <mergeCell ref="BG111:BK111"/>
    <mergeCell ref="A112:E112"/>
    <mergeCell ref="F112:W112"/>
    <mergeCell ref="X112:AB112"/>
    <mergeCell ref="AC112:AG112"/>
    <mergeCell ref="AH112:AL112"/>
    <mergeCell ref="AM112:AQ112"/>
    <mergeCell ref="AR112:AV112"/>
    <mergeCell ref="AW112:BA112"/>
    <mergeCell ref="BB110:BF110"/>
    <mergeCell ref="BG110:BK110"/>
    <mergeCell ref="A111:E111"/>
    <mergeCell ref="F111:W111"/>
    <mergeCell ref="X111:AB111"/>
    <mergeCell ref="AC111:AG111"/>
    <mergeCell ref="AH111:AL111"/>
    <mergeCell ref="AM111:AQ111"/>
    <mergeCell ref="AR111:AV111"/>
    <mergeCell ref="AW111:BA111"/>
    <mergeCell ref="BB109:BF109"/>
    <mergeCell ref="BG109:BK109"/>
    <mergeCell ref="A110:E110"/>
    <mergeCell ref="F110:W110"/>
    <mergeCell ref="X110:AB110"/>
    <mergeCell ref="AC110:AG110"/>
    <mergeCell ref="AH110:AL110"/>
    <mergeCell ref="AM110:AQ110"/>
    <mergeCell ref="AR110:AV110"/>
    <mergeCell ref="AW110:BA110"/>
    <mergeCell ref="A108:E109"/>
    <mergeCell ref="F108:W109"/>
    <mergeCell ref="X108:AQ108"/>
    <mergeCell ref="AR108:BK108"/>
    <mergeCell ref="X109:AB109"/>
    <mergeCell ref="AC109:AG109"/>
    <mergeCell ref="AH109:AL109"/>
    <mergeCell ref="AM109:AQ109"/>
    <mergeCell ref="AR109:AV109"/>
    <mergeCell ref="AW109:BA109"/>
    <mergeCell ref="AR90:AV90"/>
    <mergeCell ref="AW90:BA90"/>
    <mergeCell ref="BB90:BF90"/>
    <mergeCell ref="BG90:BK90"/>
    <mergeCell ref="A106:BL106"/>
    <mergeCell ref="A107:BK107"/>
    <mergeCell ref="AM91:AQ91"/>
    <mergeCell ref="AR91:AV91"/>
    <mergeCell ref="AW91:BA91"/>
    <mergeCell ref="BB91:BF91"/>
    <mergeCell ref="AR89:AV89"/>
    <mergeCell ref="AW89:BA89"/>
    <mergeCell ref="BB89:BF89"/>
    <mergeCell ref="BG89:BK89"/>
    <mergeCell ref="A90:D90"/>
    <mergeCell ref="E90:W90"/>
    <mergeCell ref="X90:AB90"/>
    <mergeCell ref="AC90:AG90"/>
    <mergeCell ref="AH90:AL90"/>
    <mergeCell ref="AM90:AQ90"/>
    <mergeCell ref="AR88:AV88"/>
    <mergeCell ref="AW88:BA88"/>
    <mergeCell ref="BB88:BF88"/>
    <mergeCell ref="BG88:BK88"/>
    <mergeCell ref="A89:D89"/>
    <mergeCell ref="E89:W89"/>
    <mergeCell ref="X89:AB89"/>
    <mergeCell ref="AC89:AG89"/>
    <mergeCell ref="AH89:AL89"/>
    <mergeCell ref="AM89:AQ89"/>
    <mergeCell ref="A88:D88"/>
    <mergeCell ref="E88:W88"/>
    <mergeCell ref="X88:AB88"/>
    <mergeCell ref="AC88:AG88"/>
    <mergeCell ref="AH88:AL88"/>
    <mergeCell ref="AM88:AQ88"/>
    <mergeCell ref="AH87:AL87"/>
    <mergeCell ref="AM87:AQ87"/>
    <mergeCell ref="AR87:AV87"/>
    <mergeCell ref="AW87:BA87"/>
    <mergeCell ref="BB87:BF87"/>
    <mergeCell ref="BG87:BK87"/>
    <mergeCell ref="BQ82:BT82"/>
    <mergeCell ref="BU82:BY82"/>
    <mergeCell ref="A84:BL84"/>
    <mergeCell ref="A85:BK85"/>
    <mergeCell ref="A86:D87"/>
    <mergeCell ref="E86:W87"/>
    <mergeCell ref="X86:AQ86"/>
    <mergeCell ref="AR86:BK86"/>
    <mergeCell ref="X87:AB87"/>
    <mergeCell ref="AC87:AG87"/>
    <mergeCell ref="AN82:AR82"/>
    <mergeCell ref="AS82:AW82"/>
    <mergeCell ref="AX82:BA82"/>
    <mergeCell ref="BB82:BF82"/>
    <mergeCell ref="BG82:BK82"/>
    <mergeCell ref="BL82:BP82"/>
    <mergeCell ref="A82:E82"/>
    <mergeCell ref="F82:T82"/>
    <mergeCell ref="U82:Y82"/>
    <mergeCell ref="Z82:AD82"/>
    <mergeCell ref="AE82:AH82"/>
    <mergeCell ref="AI82:AM82"/>
    <mergeCell ref="AX81:BA81"/>
    <mergeCell ref="BB81:BF81"/>
    <mergeCell ref="BG81:BK81"/>
    <mergeCell ref="BL81:BP81"/>
    <mergeCell ref="BQ81:BT81"/>
    <mergeCell ref="BU81:BY81"/>
    <mergeCell ref="BQ80:BT80"/>
    <mergeCell ref="BU80:BY80"/>
    <mergeCell ref="A81:E81"/>
    <mergeCell ref="F81:T81"/>
    <mergeCell ref="U81:Y81"/>
    <mergeCell ref="Z81:AD81"/>
    <mergeCell ref="AE81:AH81"/>
    <mergeCell ref="AI81:AM81"/>
    <mergeCell ref="AN81:AR81"/>
    <mergeCell ref="AS81:AW81"/>
    <mergeCell ref="AN80:AR80"/>
    <mergeCell ref="AS80:AW80"/>
    <mergeCell ref="AX80:BA80"/>
    <mergeCell ref="BB80:BF80"/>
    <mergeCell ref="BG80:BK80"/>
    <mergeCell ref="BL80:BP80"/>
    <mergeCell ref="BG79:BK79"/>
    <mergeCell ref="BL79:BP79"/>
    <mergeCell ref="BQ79:BT79"/>
    <mergeCell ref="BU79:BY79"/>
    <mergeCell ref="A80:E80"/>
    <mergeCell ref="F80:T80"/>
    <mergeCell ref="U80:Y80"/>
    <mergeCell ref="Z80:AD80"/>
    <mergeCell ref="AE80:AH80"/>
    <mergeCell ref="AI80:AM80"/>
    <mergeCell ref="AE79:AH79"/>
    <mergeCell ref="AI79:AM79"/>
    <mergeCell ref="AN79:AR79"/>
    <mergeCell ref="AS79:AW79"/>
    <mergeCell ref="AX79:BA79"/>
    <mergeCell ref="BB79:BF79"/>
    <mergeCell ref="BU60:BY60"/>
    <mergeCell ref="A76:BL76"/>
    <mergeCell ref="A77:BY77"/>
    <mergeCell ref="A78:E79"/>
    <mergeCell ref="F78:T79"/>
    <mergeCell ref="U78:AM78"/>
    <mergeCell ref="AN78:BF78"/>
    <mergeCell ref="BG78:BY78"/>
    <mergeCell ref="U79:Y79"/>
    <mergeCell ref="Z79:AD79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A56:D57"/>
    <mergeCell ref="E56:T57"/>
    <mergeCell ref="U56:AM56"/>
    <mergeCell ref="AN56:BF56"/>
    <mergeCell ref="BG56:BY56"/>
    <mergeCell ref="U57:Y57"/>
    <mergeCell ref="Z57:AD57"/>
    <mergeCell ref="AE57:AH57"/>
    <mergeCell ref="AI57:AM57"/>
    <mergeCell ref="AN57:AR57"/>
    <mergeCell ref="AW44:BA44"/>
    <mergeCell ref="BB44:BF44"/>
    <mergeCell ref="BG44:BK44"/>
    <mergeCell ref="A53:BY53"/>
    <mergeCell ref="A54:BY54"/>
    <mergeCell ref="A55:BY55"/>
    <mergeCell ref="AM45:AQ45"/>
    <mergeCell ref="AR45:AV45"/>
    <mergeCell ref="AW45:BA45"/>
    <mergeCell ref="BB45:BF45"/>
    <mergeCell ref="AW43:BA43"/>
    <mergeCell ref="BB43:BF43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2:BA42"/>
    <mergeCell ref="BB42:BF42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1:BA41"/>
    <mergeCell ref="BB41:BF41"/>
    <mergeCell ref="BG41:BK41"/>
    <mergeCell ref="A42:D42"/>
    <mergeCell ref="E42:W42"/>
    <mergeCell ref="X42:AB42"/>
    <mergeCell ref="AC42:AG42"/>
    <mergeCell ref="AH42:AL42"/>
    <mergeCell ref="AM42:AQ42"/>
    <mergeCell ref="AR42:AV42"/>
    <mergeCell ref="A39:BK39"/>
    <mergeCell ref="A40:D41"/>
    <mergeCell ref="E40:W41"/>
    <mergeCell ref="X40:AQ40"/>
    <mergeCell ref="AR40:BK40"/>
    <mergeCell ref="X41:AB41"/>
    <mergeCell ref="AC41:AG41"/>
    <mergeCell ref="AH41:AL41"/>
    <mergeCell ref="AM41:AQ41"/>
    <mergeCell ref="AR41:AV41"/>
    <mergeCell ref="BB30:BF30"/>
    <mergeCell ref="BG30:BK30"/>
    <mergeCell ref="BL30:BP30"/>
    <mergeCell ref="BQ30:BT30"/>
    <mergeCell ref="BU30:BY30"/>
    <mergeCell ref="A38:BL38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22 A214 A133">
    <cfRule type="cellIs" dxfId="101" priority="106" stopIfTrue="1" operator="equal">
      <formula>A121</formula>
    </cfRule>
  </conditionalFormatting>
  <conditionalFormatting sqref="A145:C145 A174:C174">
    <cfRule type="cellIs" dxfId="100" priority="107" stopIfTrue="1" operator="equal">
      <formula>A144</formula>
    </cfRule>
    <cfRule type="cellIs" dxfId="99" priority="108" stopIfTrue="1" operator="equal">
      <formula>0</formula>
    </cfRule>
  </conditionalFormatting>
  <conditionalFormatting sqref="A123">
    <cfRule type="cellIs" dxfId="98" priority="105" stopIfTrue="1" operator="equal">
      <formula>A122</formula>
    </cfRule>
  </conditionalFormatting>
  <conditionalFormatting sqref="A124">
    <cfRule type="cellIs" dxfId="97" priority="104" stopIfTrue="1" operator="equal">
      <formula>A123</formula>
    </cfRule>
  </conditionalFormatting>
  <conditionalFormatting sqref="A125">
    <cfRule type="cellIs" dxfId="96" priority="103" stopIfTrue="1" operator="equal">
      <formula>A124</formula>
    </cfRule>
  </conditionalFormatting>
  <conditionalFormatting sqref="A137">
    <cfRule type="cellIs" dxfId="95" priority="110" stopIfTrue="1" operator="equal">
      <formula>A133</formula>
    </cfRule>
  </conditionalFormatting>
  <conditionalFormatting sqref="A134">
    <cfRule type="cellIs" dxfId="94" priority="101" stopIfTrue="1" operator="equal">
      <formula>A133</formula>
    </cfRule>
  </conditionalFormatting>
  <conditionalFormatting sqref="A135">
    <cfRule type="cellIs" dxfId="93" priority="100" stopIfTrue="1" operator="equal">
      <formula>A134</formula>
    </cfRule>
  </conditionalFormatting>
  <conditionalFormatting sqref="A136">
    <cfRule type="cellIs" dxfId="92" priority="99" stopIfTrue="1" operator="equal">
      <formula>A135</formula>
    </cfRule>
  </conditionalFormatting>
  <conditionalFormatting sqref="A215">
    <cfRule type="cellIs" dxfId="91" priority="5" stopIfTrue="1" operator="equal">
      <formula>A214</formula>
    </cfRule>
  </conditionalFormatting>
  <conditionalFormatting sqref="A146:C146">
    <cfRule type="cellIs" dxfId="90" priority="96" stopIfTrue="1" operator="equal">
      <formula>A145</formula>
    </cfRule>
    <cfRule type="cellIs" dxfId="89" priority="97" stopIfTrue="1" operator="equal">
      <formula>0</formula>
    </cfRule>
  </conditionalFormatting>
  <conditionalFormatting sqref="A147:C147">
    <cfRule type="cellIs" dxfId="88" priority="94" stopIfTrue="1" operator="equal">
      <formula>A146</formula>
    </cfRule>
    <cfRule type="cellIs" dxfId="87" priority="95" stopIfTrue="1" operator="equal">
      <formula>0</formula>
    </cfRule>
  </conditionalFormatting>
  <conditionalFormatting sqref="A148:C148">
    <cfRule type="cellIs" dxfId="86" priority="92" stopIfTrue="1" operator="equal">
      <formula>A147</formula>
    </cfRule>
    <cfRule type="cellIs" dxfId="85" priority="93" stopIfTrue="1" operator="equal">
      <formula>0</formula>
    </cfRule>
  </conditionalFormatting>
  <conditionalFormatting sqref="A149:C149">
    <cfRule type="cellIs" dxfId="84" priority="90" stopIfTrue="1" operator="equal">
      <formula>A148</formula>
    </cfRule>
    <cfRule type="cellIs" dxfId="83" priority="91" stopIfTrue="1" operator="equal">
      <formula>0</formula>
    </cfRule>
  </conditionalFormatting>
  <conditionalFormatting sqref="A150:C150">
    <cfRule type="cellIs" dxfId="82" priority="88" stopIfTrue="1" operator="equal">
      <formula>A149</formula>
    </cfRule>
    <cfRule type="cellIs" dxfId="81" priority="89" stopIfTrue="1" operator="equal">
      <formula>0</formula>
    </cfRule>
  </conditionalFormatting>
  <conditionalFormatting sqref="A151:C151">
    <cfRule type="cellIs" dxfId="80" priority="86" stopIfTrue="1" operator="equal">
      <formula>A150</formula>
    </cfRule>
    <cfRule type="cellIs" dxfId="79" priority="87" stopIfTrue="1" operator="equal">
      <formula>0</formula>
    </cfRule>
  </conditionalFormatting>
  <conditionalFormatting sqref="A152:C152">
    <cfRule type="cellIs" dxfId="78" priority="84" stopIfTrue="1" operator="equal">
      <formula>A151</formula>
    </cfRule>
    <cfRule type="cellIs" dxfId="77" priority="85" stopIfTrue="1" operator="equal">
      <formula>0</formula>
    </cfRule>
  </conditionalFormatting>
  <conditionalFormatting sqref="A153:C153">
    <cfRule type="cellIs" dxfId="76" priority="82" stopIfTrue="1" operator="equal">
      <formula>A152</formula>
    </cfRule>
    <cfRule type="cellIs" dxfId="75" priority="83" stopIfTrue="1" operator="equal">
      <formula>0</formula>
    </cfRule>
  </conditionalFormatting>
  <conditionalFormatting sqref="A154:C154">
    <cfRule type="cellIs" dxfId="74" priority="80" stopIfTrue="1" operator="equal">
      <formula>A153</formula>
    </cfRule>
    <cfRule type="cellIs" dxfId="73" priority="81" stopIfTrue="1" operator="equal">
      <formula>0</formula>
    </cfRule>
  </conditionalFormatting>
  <conditionalFormatting sqref="A155:C155">
    <cfRule type="cellIs" dxfId="72" priority="78" stopIfTrue="1" operator="equal">
      <formula>A154</formula>
    </cfRule>
    <cfRule type="cellIs" dxfId="71" priority="79" stopIfTrue="1" operator="equal">
      <formula>0</formula>
    </cfRule>
  </conditionalFormatting>
  <conditionalFormatting sqref="A156:C156">
    <cfRule type="cellIs" dxfId="70" priority="76" stopIfTrue="1" operator="equal">
      <formula>A155</formula>
    </cfRule>
    <cfRule type="cellIs" dxfId="69" priority="77" stopIfTrue="1" operator="equal">
      <formula>0</formula>
    </cfRule>
  </conditionalFormatting>
  <conditionalFormatting sqref="A157:C157">
    <cfRule type="cellIs" dxfId="68" priority="74" stopIfTrue="1" operator="equal">
      <formula>A156</formula>
    </cfRule>
    <cfRule type="cellIs" dxfId="67" priority="75" stopIfTrue="1" operator="equal">
      <formula>0</formula>
    </cfRule>
  </conditionalFormatting>
  <conditionalFormatting sqref="A158:C158">
    <cfRule type="cellIs" dxfId="66" priority="72" stopIfTrue="1" operator="equal">
      <formula>A157</formula>
    </cfRule>
    <cfRule type="cellIs" dxfId="65" priority="73" stopIfTrue="1" operator="equal">
      <formula>0</formula>
    </cfRule>
  </conditionalFormatting>
  <conditionalFormatting sqref="A159:C159">
    <cfRule type="cellIs" dxfId="64" priority="70" stopIfTrue="1" operator="equal">
      <formula>A158</formula>
    </cfRule>
    <cfRule type="cellIs" dxfId="63" priority="71" stopIfTrue="1" operator="equal">
      <formula>0</formula>
    </cfRule>
  </conditionalFormatting>
  <conditionalFormatting sqref="A160:C160">
    <cfRule type="cellIs" dxfId="62" priority="68" stopIfTrue="1" operator="equal">
      <formula>A159</formula>
    </cfRule>
    <cfRule type="cellIs" dxfId="61" priority="69" stopIfTrue="1" operator="equal">
      <formula>0</formula>
    </cfRule>
  </conditionalFormatting>
  <conditionalFormatting sqref="A161:C161">
    <cfRule type="cellIs" dxfId="60" priority="66" stopIfTrue="1" operator="equal">
      <formula>A160</formula>
    </cfRule>
    <cfRule type="cellIs" dxfId="59" priority="67" stopIfTrue="1" operator="equal">
      <formula>0</formula>
    </cfRule>
  </conditionalFormatting>
  <conditionalFormatting sqref="A162:C162">
    <cfRule type="cellIs" dxfId="58" priority="64" stopIfTrue="1" operator="equal">
      <formula>A161</formula>
    </cfRule>
    <cfRule type="cellIs" dxfId="57" priority="65" stopIfTrue="1" operator="equal">
      <formula>0</formula>
    </cfRule>
  </conditionalFormatting>
  <conditionalFormatting sqref="A163:C163">
    <cfRule type="cellIs" dxfId="56" priority="62" stopIfTrue="1" operator="equal">
      <formula>A162</formula>
    </cfRule>
    <cfRule type="cellIs" dxfId="55" priority="63" stopIfTrue="1" operator="equal">
      <formula>0</formula>
    </cfRule>
  </conditionalFormatting>
  <conditionalFormatting sqref="A164:C164">
    <cfRule type="cellIs" dxfId="54" priority="60" stopIfTrue="1" operator="equal">
      <formula>A163</formula>
    </cfRule>
    <cfRule type="cellIs" dxfId="53" priority="61" stopIfTrue="1" operator="equal">
      <formula>0</formula>
    </cfRule>
  </conditionalFormatting>
  <conditionalFormatting sqref="A165:C165">
    <cfRule type="cellIs" dxfId="52" priority="58" stopIfTrue="1" operator="equal">
      <formula>A164</formula>
    </cfRule>
    <cfRule type="cellIs" dxfId="51" priority="59" stopIfTrue="1" operator="equal">
      <formula>0</formula>
    </cfRule>
  </conditionalFormatting>
  <conditionalFormatting sqref="A166:C166">
    <cfRule type="cellIs" dxfId="50" priority="56" stopIfTrue="1" operator="equal">
      <formula>A165</formula>
    </cfRule>
    <cfRule type="cellIs" dxfId="49" priority="57" stopIfTrue="1" operator="equal">
      <formula>0</formula>
    </cfRule>
  </conditionalFormatting>
  <conditionalFormatting sqref="A167:C167">
    <cfRule type="cellIs" dxfId="48" priority="54" stopIfTrue="1" operator="equal">
      <formula>A166</formula>
    </cfRule>
    <cfRule type="cellIs" dxfId="47" priority="55" stopIfTrue="1" operator="equal">
      <formula>0</formula>
    </cfRule>
  </conditionalFormatting>
  <conditionalFormatting sqref="A175:C175">
    <cfRule type="cellIs" dxfId="46" priority="50" stopIfTrue="1" operator="equal">
      <formula>A174</formula>
    </cfRule>
    <cfRule type="cellIs" dxfId="45" priority="51" stopIfTrue="1" operator="equal">
      <formula>0</formula>
    </cfRule>
  </conditionalFormatting>
  <conditionalFormatting sqref="A176:C176">
    <cfRule type="cellIs" dxfId="44" priority="48" stopIfTrue="1" operator="equal">
      <formula>A175</formula>
    </cfRule>
    <cfRule type="cellIs" dxfId="43" priority="49" stopIfTrue="1" operator="equal">
      <formula>0</formula>
    </cfRule>
  </conditionalFormatting>
  <conditionalFormatting sqref="A177:C177">
    <cfRule type="cellIs" dxfId="42" priority="46" stopIfTrue="1" operator="equal">
      <formula>A176</formula>
    </cfRule>
    <cfRule type="cellIs" dxfId="41" priority="47" stopIfTrue="1" operator="equal">
      <formula>0</formula>
    </cfRule>
  </conditionalFormatting>
  <conditionalFormatting sqref="A178:C178">
    <cfRule type="cellIs" dxfId="40" priority="44" stopIfTrue="1" operator="equal">
      <formula>A177</formula>
    </cfRule>
    <cfRule type="cellIs" dxfId="39" priority="45" stopIfTrue="1" operator="equal">
      <formula>0</formula>
    </cfRule>
  </conditionalFormatting>
  <conditionalFormatting sqref="A179:C179">
    <cfRule type="cellIs" dxfId="38" priority="42" stopIfTrue="1" operator="equal">
      <formula>A178</formula>
    </cfRule>
    <cfRule type="cellIs" dxfId="37" priority="43" stopIfTrue="1" operator="equal">
      <formula>0</formula>
    </cfRule>
  </conditionalFormatting>
  <conditionalFormatting sqref="A180:C180">
    <cfRule type="cellIs" dxfId="36" priority="40" stopIfTrue="1" operator="equal">
      <formula>A179</formula>
    </cfRule>
    <cfRule type="cellIs" dxfId="35" priority="41" stopIfTrue="1" operator="equal">
      <formula>0</formula>
    </cfRule>
  </conditionalFormatting>
  <conditionalFormatting sqref="A181:C181">
    <cfRule type="cellIs" dxfId="34" priority="38" stopIfTrue="1" operator="equal">
      <formula>A180</formula>
    </cfRule>
    <cfRule type="cellIs" dxfId="33" priority="39" stopIfTrue="1" operator="equal">
      <formula>0</formula>
    </cfRule>
  </conditionalFormatting>
  <conditionalFormatting sqref="A182:C182">
    <cfRule type="cellIs" dxfId="32" priority="36" stopIfTrue="1" operator="equal">
      <formula>A181</formula>
    </cfRule>
    <cfRule type="cellIs" dxfId="31" priority="37" stopIfTrue="1" operator="equal">
      <formula>0</formula>
    </cfRule>
  </conditionalFormatting>
  <conditionalFormatting sqref="A183:C183">
    <cfRule type="cellIs" dxfId="30" priority="34" stopIfTrue="1" operator="equal">
      <formula>A182</formula>
    </cfRule>
    <cfRule type="cellIs" dxfId="29" priority="35" stopIfTrue="1" operator="equal">
      <formula>0</formula>
    </cfRule>
  </conditionalFormatting>
  <conditionalFormatting sqref="A184:C184">
    <cfRule type="cellIs" dxfId="28" priority="32" stopIfTrue="1" operator="equal">
      <formula>A183</formula>
    </cfRule>
    <cfRule type="cellIs" dxfId="27" priority="33" stopIfTrue="1" operator="equal">
      <formula>0</formula>
    </cfRule>
  </conditionalFormatting>
  <conditionalFormatting sqref="A185:C185">
    <cfRule type="cellIs" dxfId="26" priority="30" stopIfTrue="1" operator="equal">
      <formula>A184</formula>
    </cfRule>
    <cfRule type="cellIs" dxfId="25" priority="31" stopIfTrue="1" operator="equal">
      <formula>0</formula>
    </cfRule>
  </conditionalFormatting>
  <conditionalFormatting sqref="A186:C186">
    <cfRule type="cellIs" dxfId="24" priority="28" stopIfTrue="1" operator="equal">
      <formula>A185</formula>
    </cfRule>
    <cfRule type="cellIs" dxfId="23" priority="29" stopIfTrue="1" operator="equal">
      <formula>0</formula>
    </cfRule>
  </conditionalFormatting>
  <conditionalFormatting sqref="A187:C187">
    <cfRule type="cellIs" dxfId="22" priority="26" stopIfTrue="1" operator="equal">
      <formula>A186</formula>
    </cfRule>
    <cfRule type="cellIs" dxfId="21" priority="27" stopIfTrue="1" operator="equal">
      <formula>0</formula>
    </cfRule>
  </conditionalFormatting>
  <conditionalFormatting sqref="A188:C188">
    <cfRule type="cellIs" dxfId="20" priority="24" stopIfTrue="1" operator="equal">
      <formula>A187</formula>
    </cfRule>
    <cfRule type="cellIs" dxfId="19" priority="25" stopIfTrue="1" operator="equal">
      <formula>0</formula>
    </cfRule>
  </conditionalFormatting>
  <conditionalFormatting sqref="A189:C189">
    <cfRule type="cellIs" dxfId="18" priority="22" stopIfTrue="1" operator="equal">
      <formula>A188</formula>
    </cfRule>
    <cfRule type="cellIs" dxfId="17" priority="23" stopIfTrue="1" operator="equal">
      <formula>0</formula>
    </cfRule>
  </conditionalFormatting>
  <conditionalFormatting sqref="A190:C190">
    <cfRule type="cellIs" dxfId="16" priority="20" stopIfTrue="1" operator="equal">
      <formula>A189</formula>
    </cfRule>
    <cfRule type="cellIs" dxfId="15" priority="21" stopIfTrue="1" operator="equal">
      <formula>0</formula>
    </cfRule>
  </conditionalFormatting>
  <conditionalFormatting sqref="A191:C191">
    <cfRule type="cellIs" dxfId="14" priority="18" stopIfTrue="1" operator="equal">
      <formula>A190</formula>
    </cfRule>
    <cfRule type="cellIs" dxfId="13" priority="19" stopIfTrue="1" operator="equal">
      <formula>0</formula>
    </cfRule>
  </conditionalFormatting>
  <conditionalFormatting sqref="A192:C192">
    <cfRule type="cellIs" dxfId="12" priority="16" stopIfTrue="1" operator="equal">
      <formula>A191</formula>
    </cfRule>
    <cfRule type="cellIs" dxfId="11" priority="17" stopIfTrue="1" operator="equal">
      <formula>0</formula>
    </cfRule>
  </conditionalFormatting>
  <conditionalFormatting sqref="A193:C193">
    <cfRule type="cellIs" dxfId="10" priority="14" stopIfTrue="1" operator="equal">
      <formula>A192</formula>
    </cfRule>
    <cfRule type="cellIs" dxfId="9" priority="15" stopIfTrue="1" operator="equal">
      <formula>0</formula>
    </cfRule>
  </conditionalFormatting>
  <conditionalFormatting sqref="A194:C194">
    <cfRule type="cellIs" dxfId="8" priority="12" stopIfTrue="1" operator="equal">
      <formula>A193</formula>
    </cfRule>
    <cfRule type="cellIs" dxfId="7" priority="13" stopIfTrue="1" operator="equal">
      <formula>0</formula>
    </cfRule>
  </conditionalFormatting>
  <conditionalFormatting sqref="A195:C195">
    <cfRule type="cellIs" dxfId="6" priority="10" stopIfTrue="1" operator="equal">
      <formula>A194</formula>
    </cfRule>
    <cfRule type="cellIs" dxfId="5" priority="11" stopIfTrue="1" operator="equal">
      <formula>0</formula>
    </cfRule>
  </conditionalFormatting>
  <conditionalFormatting sqref="A196:C196">
    <cfRule type="cellIs" dxfId="4" priority="8" stopIfTrue="1" operator="equal">
      <formula>A195</formula>
    </cfRule>
    <cfRule type="cellIs" dxfId="3" priority="9" stopIfTrue="1" operator="equal">
      <formula>0</formula>
    </cfRule>
  </conditionalFormatting>
  <conditionalFormatting sqref="A216">
    <cfRule type="cellIs" dxfId="2" priority="4" stopIfTrue="1" operator="equal">
      <formula>A215</formula>
    </cfRule>
  </conditionalFormatting>
  <conditionalFormatting sqref="A217">
    <cfRule type="cellIs" dxfId="1" priority="3" stopIfTrue="1" operator="equal">
      <formula>A216</formula>
    </cfRule>
  </conditionalFormatting>
  <conditionalFormatting sqref="A218">
    <cfRule type="cellIs" dxfId="0" priority="2" stopIfTrue="1" operator="equal">
      <formula>A217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КПК0210150</vt:lpstr>
      <vt:lpstr>'Додаток2 КПК0210150'!Область_друку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buh2</cp:lastModifiedBy>
  <cp:lastPrinted>2019-10-19T14:09:19Z</cp:lastPrinted>
  <dcterms:created xsi:type="dcterms:W3CDTF">2016-07-02T12:27:50Z</dcterms:created>
  <dcterms:modified xsi:type="dcterms:W3CDTF">2020-11-26T12:48:32Z</dcterms:modified>
</cp:coreProperties>
</file>